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բացատրագրի հավելվածներ\"/>
    </mc:Choice>
  </mc:AlternateContent>
  <bookViews>
    <workbookView xWindow="0" yWindow="0" windowWidth="28890" windowHeight="11100"/>
  </bookViews>
  <sheets>
    <sheet name="Sheet1" sheetId="1" r:id="rId1"/>
  </sheets>
  <definedNames>
    <definedName name="_xlnm._FilterDatabase" localSheetId="0" hidden="1">Sheet1!$A$4:$H$1320</definedName>
    <definedName name="_xlnm.Print_Area" localSheetId="0">Sheet1!$A$1:$H$1517</definedName>
    <definedName name="Z_4E83D745_68BA_4F14_AB8B_720DFA28C3CB_.wvu.FilterData" localSheetId="0" hidden="1">Sheet1!$A$4:$H$1320</definedName>
    <definedName name="Z_4E83D745_68BA_4F14_AB8B_720DFA28C3CB_.wvu.PrintArea" localSheetId="0" hidden="1">Sheet1!$A$1:$H$1517</definedName>
    <definedName name="Z_4FEEF393_A745_45F8_B0AA_B97AECC7500C_.wvu.FilterData" localSheetId="0" hidden="1">Sheet1!$A$4:$H$1320</definedName>
    <definedName name="Z_4FEEF393_A745_45F8_B0AA_B97AECC7500C_.wvu.PrintArea" localSheetId="0" hidden="1">Sheet1!$A$1:$H$1517</definedName>
    <definedName name="Z_945ED1EE_55C6_45D3_B316_0029853ED467_.wvu.FilterData" localSheetId="0" hidden="1">Sheet1!$A$4:$H$1320</definedName>
    <definedName name="Z_945ED1EE_55C6_45D3_B316_0029853ED467_.wvu.PrintArea" localSheetId="0" hidden="1">Sheet1!$A$1:$H$1517</definedName>
    <definedName name="Z_989B09CA_A614_4446_AEB4_6C2ECFE330F3_.wvu.FilterData" localSheetId="0" hidden="1">Sheet1!$A$4:$H$1320</definedName>
    <definedName name="Z_989B09CA_A614_4446_AEB4_6C2ECFE330F3_.wvu.PrintArea" localSheetId="0" hidden="1">Sheet1!$A$1:$H$1517</definedName>
    <definedName name="Z_999679EE_5D5D_4C88_AFDD_F25577AB4BB4_.wvu.FilterData" localSheetId="0" hidden="1">Sheet1!$A$4:$H$1320</definedName>
    <definedName name="Z_999679EE_5D5D_4C88_AFDD_F25577AB4BB4_.wvu.PrintArea" localSheetId="0" hidden="1">Sheet1!$A$1:$H$1517</definedName>
    <definedName name="Z_9BE4A7D8_A106_46DF_8E09_D095495D8B19_.wvu.FilterData" localSheetId="0" hidden="1">Sheet1!$A$4:$H$1320</definedName>
    <definedName name="Z_D03B1F25_1639_4C7A_98CE_A0AE625F11B5_.wvu.FilterData" localSheetId="0" hidden="1">Sheet1!$A$4:$H$1320</definedName>
    <definedName name="Z_F4D371CB_501D_4BCE_954B_23A5F46B6ED7_.wvu.FilterData" localSheetId="0" hidden="1">Sheet1!$A$4:$H$1320</definedName>
  </definedNames>
  <calcPr calcId="162913"/>
  <customWorkbookViews>
    <customWorkbookView name="Armine Badanyan - Personal View" guid="{999679EE-5D5D-4C88-AFDD-F25577AB4BB4}" mergeInterval="0" personalView="1" xWindow="-8" yWindow="-8" windowWidth="1928" windowHeight="1011" activeSheetId="1"/>
    <customWorkbookView name="Susanna Sargsyan - Personal View" guid="{945ED1EE-55C6-45D3-B316-0029853ED467}" mergeInterval="0" personalView="1" maximized="1" xWindow="-8" yWindow="-8" windowWidth="1936" windowHeight="1056" activeSheetId="1"/>
    <customWorkbookView name="Haykuhi Kamendatyan - Personal View" guid="{4E83D745-68BA-4F14-AB8B-720DFA28C3CB}" mergeInterval="0" personalView="1" xWindow="-1" yWindow="-1" windowWidth="960" windowHeight="1034" activeSheetId="1"/>
    <customWorkbookView name="Armine Norekyan - Personal View" guid="{989B09CA-A614-4446-AEB4-6C2ECFE330F3}" mergeInterval="0" personalView="1" maximized="1" xWindow="-8" yWindow="-8" windowWidth="1936" windowHeight="1056" activeSheetId="1"/>
    <customWorkbookView name="Naira Mkrtchyan - Personal View" guid="{4FEEF393-A745-45F8-B0AA-B97AECC7500C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19" i="1" l="1"/>
  <c r="E1319" i="1"/>
  <c r="D1319" i="1"/>
  <c r="F1317" i="1"/>
  <c r="E1317" i="1"/>
  <c r="D1317" i="1"/>
  <c r="F1314" i="1"/>
  <c r="E1314" i="1"/>
  <c r="D1314" i="1"/>
  <c r="F1310" i="1"/>
  <c r="E1310" i="1"/>
  <c r="E1309" i="1" s="1"/>
  <c r="D1310" i="1"/>
  <c r="D1309" i="1" s="1"/>
  <c r="F1305" i="1"/>
  <c r="E1305" i="1"/>
  <c r="E1304" i="1" s="1"/>
  <c r="D1305" i="1"/>
  <c r="D1304" i="1" s="1"/>
  <c r="F1300" i="1"/>
  <c r="E1300" i="1"/>
  <c r="E1299" i="1" s="1"/>
  <c r="D1300" i="1"/>
  <c r="D1299" i="1" s="1"/>
  <c r="F1295" i="1"/>
  <c r="E1295" i="1"/>
  <c r="E1294" i="1" s="1"/>
  <c r="D1295" i="1"/>
  <c r="D1294" i="1" s="1"/>
  <c r="F1290" i="1"/>
  <c r="E1290" i="1"/>
  <c r="E1289" i="1" s="1"/>
  <c r="D1290" i="1"/>
  <c r="D1289" i="1" s="1"/>
  <c r="F1286" i="1"/>
  <c r="E1286" i="1"/>
  <c r="E1285" i="1" s="1"/>
  <c r="D1286" i="1"/>
  <c r="D1285" i="1" s="1"/>
  <c r="F1281" i="1"/>
  <c r="E1281" i="1"/>
  <c r="E1280" i="1" s="1"/>
  <c r="D1281" i="1"/>
  <c r="D1280" i="1" s="1"/>
  <c r="F1276" i="1"/>
  <c r="E1276" i="1"/>
  <c r="E1275" i="1" s="1"/>
  <c r="D1276" i="1"/>
  <c r="D1275" i="1" s="1"/>
  <c r="F1273" i="1"/>
  <c r="E1273" i="1"/>
  <c r="E1272" i="1" s="1"/>
  <c r="D1273" i="1"/>
  <c r="D1272" i="1" s="1"/>
  <c r="F1269" i="1"/>
  <c r="E1269" i="1"/>
  <c r="E1268" i="1" s="1"/>
  <c r="D1269" i="1"/>
  <c r="D1268" i="1" s="1"/>
  <c r="F1262" i="1"/>
  <c r="E1262" i="1"/>
  <c r="E1261" i="1" s="1"/>
  <c r="D1262" i="1"/>
  <c r="D1261" i="1" s="1"/>
  <c r="F1258" i="1"/>
  <c r="E1258" i="1"/>
  <c r="E1257" i="1" s="1"/>
  <c r="D1258" i="1"/>
  <c r="D1257" i="1" s="1"/>
  <c r="F1254" i="1"/>
  <c r="E1254" i="1"/>
  <c r="E1253" i="1" s="1"/>
  <c r="D1254" i="1"/>
  <c r="D1253" i="1" s="1"/>
  <c r="F1244" i="1"/>
  <c r="E1244" i="1"/>
  <c r="E1243" i="1" s="1"/>
  <c r="D1244" i="1"/>
  <c r="D1243" i="1" s="1"/>
  <c r="F1233" i="1"/>
  <c r="E1233" i="1"/>
  <c r="E1232" i="1" s="1"/>
  <c r="D1233" i="1"/>
  <c r="D1232" i="1" s="1"/>
  <c r="F1225" i="1"/>
  <c r="E1225" i="1"/>
  <c r="E1224" i="1" s="1"/>
  <c r="D1225" i="1"/>
  <c r="D1224" i="1" s="1"/>
  <c r="F1220" i="1"/>
  <c r="E1220" i="1"/>
  <c r="E1219" i="1" s="1"/>
  <c r="D1220" i="1"/>
  <c r="D1219" i="1" s="1"/>
  <c r="F1213" i="1"/>
  <c r="E1213" i="1"/>
  <c r="E1212" i="1" s="1"/>
  <c r="D1213" i="1"/>
  <c r="D1212" i="1" s="1"/>
  <c r="F1207" i="1"/>
  <c r="E1207" i="1"/>
  <c r="E1206" i="1" s="1"/>
  <c r="D1207" i="1"/>
  <c r="D1206" i="1" s="1"/>
  <c r="F1197" i="1"/>
  <c r="E1197" i="1"/>
  <c r="E1196" i="1" s="1"/>
  <c r="D1197" i="1"/>
  <c r="D1196" i="1" s="1"/>
  <c r="F1191" i="1"/>
  <c r="E1191" i="1"/>
  <c r="E1190" i="1" s="1"/>
  <c r="D1191" i="1"/>
  <c r="D1190" i="1" s="1"/>
  <c r="F1183" i="1"/>
  <c r="E1183" i="1"/>
  <c r="E1182" i="1" s="1"/>
  <c r="D1183" i="1"/>
  <c r="D1182" i="1" s="1"/>
  <c r="F1179" i="1"/>
  <c r="E1179" i="1"/>
  <c r="D1179" i="1"/>
  <c r="F1164" i="1"/>
  <c r="E1164" i="1"/>
  <c r="D1164" i="1"/>
  <c r="F1159" i="1"/>
  <c r="E1159" i="1"/>
  <c r="E1158" i="1" s="1"/>
  <c r="D1159" i="1"/>
  <c r="D1158" i="1" s="1"/>
  <c r="F1150" i="1"/>
  <c r="E1150" i="1"/>
  <c r="E1149" i="1" s="1"/>
  <c r="D1150" i="1"/>
  <c r="D1149" i="1" s="1"/>
  <c r="F1145" i="1"/>
  <c r="E1145" i="1"/>
  <c r="E1144" i="1" s="1"/>
  <c r="D1145" i="1"/>
  <c r="D1144" i="1" s="1"/>
  <c r="F1136" i="1"/>
  <c r="E1136" i="1"/>
  <c r="E1135" i="1" s="1"/>
  <c r="D1136" i="1"/>
  <c r="D1135" i="1" s="1"/>
  <c r="F1130" i="1"/>
  <c r="E1130" i="1"/>
  <c r="E1129" i="1" s="1"/>
  <c r="D1130" i="1"/>
  <c r="D1129" i="1" s="1"/>
  <c r="F1121" i="1"/>
  <c r="E1121" i="1"/>
  <c r="E1120" i="1" s="1"/>
  <c r="D1121" i="1"/>
  <c r="D1120" i="1" s="1"/>
  <c r="F1114" i="1"/>
  <c r="E1114" i="1"/>
  <c r="D1114" i="1"/>
  <c r="F1097" i="1"/>
  <c r="E1097" i="1"/>
  <c r="D1097" i="1"/>
  <c r="F1093" i="1"/>
  <c r="E1093" i="1"/>
  <c r="D1093" i="1"/>
  <c r="F1088" i="1"/>
  <c r="E1088" i="1"/>
  <c r="D1088" i="1"/>
  <c r="F1076" i="1"/>
  <c r="E1076" i="1"/>
  <c r="D1076" i="1"/>
  <c r="F1074" i="1"/>
  <c r="E1074" i="1"/>
  <c r="D1074" i="1"/>
  <c r="F1068" i="1"/>
  <c r="E1068" i="1"/>
  <c r="D1068" i="1"/>
  <c r="F1061" i="1"/>
  <c r="E1061" i="1"/>
  <c r="D1061" i="1"/>
  <c r="F1056" i="1"/>
  <c r="E1056" i="1"/>
  <c r="D1056" i="1"/>
  <c r="F1051" i="1"/>
  <c r="E1051" i="1"/>
  <c r="D1051" i="1"/>
  <c r="F1046" i="1"/>
  <c r="E1046" i="1"/>
  <c r="D1046" i="1"/>
  <c r="F1034" i="1"/>
  <c r="E1034" i="1"/>
  <c r="D1034" i="1"/>
  <c r="F1028" i="1"/>
  <c r="E1028" i="1"/>
  <c r="D1028" i="1"/>
  <c r="F1024" i="1"/>
  <c r="E1024" i="1"/>
  <c r="D1024" i="1"/>
  <c r="F1010" i="1"/>
  <c r="E1010" i="1"/>
  <c r="D1010" i="1"/>
  <c r="F1007" i="1"/>
  <c r="E1007" i="1"/>
  <c r="D1007" i="1"/>
  <c r="F999" i="1"/>
  <c r="E999" i="1"/>
  <c r="D999" i="1"/>
  <c r="F996" i="1"/>
  <c r="E996" i="1"/>
  <c r="D996" i="1"/>
  <c r="F990" i="1"/>
  <c r="E990" i="1"/>
  <c r="D990" i="1"/>
  <c r="F979" i="1"/>
  <c r="E979" i="1"/>
  <c r="D979" i="1"/>
  <c r="F973" i="1"/>
  <c r="E973" i="1"/>
  <c r="D973" i="1"/>
  <c r="F971" i="1"/>
  <c r="E971" i="1"/>
  <c r="D971" i="1"/>
  <c r="F963" i="1"/>
  <c r="E963" i="1"/>
  <c r="D963" i="1"/>
  <c r="F955" i="1"/>
  <c r="E955" i="1"/>
  <c r="D955" i="1"/>
  <c r="F946" i="1"/>
  <c r="E946" i="1"/>
  <c r="D946" i="1"/>
  <c r="F941" i="1"/>
  <c r="E941" i="1"/>
  <c r="D941" i="1"/>
  <c r="F934" i="1"/>
  <c r="E934" i="1"/>
  <c r="D934" i="1"/>
  <c r="F925" i="1"/>
  <c r="E925" i="1"/>
  <c r="D925" i="1"/>
  <c r="F923" i="1"/>
  <c r="E923" i="1"/>
  <c r="D923" i="1"/>
  <c r="F908" i="1"/>
  <c r="E908" i="1"/>
  <c r="D908" i="1"/>
  <c r="F903" i="1"/>
  <c r="E903" i="1"/>
  <c r="D903" i="1"/>
  <c r="F895" i="1"/>
  <c r="E895" i="1"/>
  <c r="D895" i="1"/>
  <c r="F893" i="1"/>
  <c r="E893" i="1"/>
  <c r="D893" i="1"/>
  <c r="F891" i="1"/>
  <c r="E891" i="1"/>
  <c r="D891" i="1"/>
  <c r="F884" i="1"/>
  <c r="E884" i="1"/>
  <c r="D884" i="1"/>
  <c r="F882" i="1"/>
  <c r="E882" i="1"/>
  <c r="D882" i="1"/>
  <c r="F876" i="1"/>
  <c r="E876" i="1"/>
  <c r="D876" i="1"/>
  <c r="F871" i="1"/>
  <c r="E871" i="1"/>
  <c r="D871" i="1"/>
  <c r="F863" i="1"/>
  <c r="E863" i="1"/>
  <c r="D863" i="1"/>
  <c r="F859" i="1"/>
  <c r="E859" i="1"/>
  <c r="D859" i="1"/>
  <c r="F847" i="1"/>
  <c r="E847" i="1"/>
  <c r="D847" i="1"/>
  <c r="F837" i="1"/>
  <c r="E837" i="1"/>
  <c r="D837" i="1"/>
  <c r="F832" i="1"/>
  <c r="E832" i="1"/>
  <c r="D832" i="1"/>
  <c r="F826" i="1"/>
  <c r="E826" i="1"/>
  <c r="D826" i="1"/>
  <c r="F810" i="1"/>
  <c r="E810" i="1"/>
  <c r="D810" i="1"/>
  <c r="F806" i="1"/>
  <c r="E806" i="1"/>
  <c r="D806" i="1"/>
  <c r="F796" i="1"/>
  <c r="E796" i="1"/>
  <c r="D796" i="1"/>
  <c r="F781" i="1"/>
  <c r="E781" i="1"/>
  <c r="D781" i="1"/>
  <c r="F763" i="1"/>
  <c r="E763" i="1"/>
  <c r="D763" i="1"/>
  <c r="F743" i="1"/>
  <c r="E743" i="1"/>
  <c r="D743" i="1"/>
  <c r="F729" i="1"/>
  <c r="E729" i="1"/>
  <c r="D729" i="1"/>
  <c r="F694" i="1"/>
  <c r="E694" i="1"/>
  <c r="D694" i="1"/>
  <c r="F690" i="1"/>
  <c r="E690" i="1"/>
  <c r="D690" i="1"/>
  <c r="F681" i="1"/>
  <c r="E681" i="1"/>
  <c r="D681" i="1"/>
  <c r="F674" i="1"/>
  <c r="E674" i="1"/>
  <c r="D674" i="1"/>
  <c r="F658" i="1"/>
  <c r="E658" i="1"/>
  <c r="D658" i="1"/>
  <c r="F643" i="1"/>
  <c r="E643" i="1"/>
  <c r="D643" i="1"/>
  <c r="F637" i="1"/>
  <c r="E637" i="1"/>
  <c r="D637" i="1"/>
  <c r="F620" i="1"/>
  <c r="E620" i="1"/>
  <c r="D620" i="1"/>
  <c r="F591" i="1"/>
  <c r="E591" i="1"/>
  <c r="D591" i="1"/>
  <c r="F586" i="1"/>
  <c r="E586" i="1"/>
  <c r="D586" i="1"/>
  <c r="F578" i="1"/>
  <c r="E578" i="1"/>
  <c r="D578" i="1"/>
  <c r="F561" i="1"/>
  <c r="E561" i="1"/>
  <c r="D561" i="1"/>
  <c r="F559" i="1"/>
  <c r="E559" i="1"/>
  <c r="D559" i="1"/>
  <c r="F554" i="1"/>
  <c r="E554" i="1"/>
  <c r="D554" i="1"/>
  <c r="F546" i="1"/>
  <c r="E546" i="1"/>
  <c r="D546" i="1"/>
  <c r="F541" i="1"/>
  <c r="E541" i="1"/>
  <c r="D541" i="1"/>
  <c r="F537" i="1"/>
  <c r="E537" i="1"/>
  <c r="D537" i="1"/>
  <c r="F534" i="1"/>
  <c r="E534" i="1"/>
  <c r="D534" i="1"/>
  <c r="F528" i="1"/>
  <c r="E528" i="1"/>
  <c r="D528" i="1"/>
  <c r="F526" i="1"/>
  <c r="E526" i="1"/>
  <c r="D526" i="1"/>
  <c r="F517" i="1"/>
  <c r="E517" i="1"/>
  <c r="D517" i="1"/>
  <c r="F499" i="1"/>
  <c r="E499" i="1"/>
  <c r="D499" i="1"/>
  <c r="F481" i="1"/>
  <c r="E481" i="1"/>
  <c r="D481" i="1"/>
  <c r="F477" i="1"/>
  <c r="E477" i="1"/>
  <c r="D477" i="1"/>
  <c r="F473" i="1"/>
  <c r="E473" i="1"/>
  <c r="D473" i="1"/>
  <c r="F465" i="1"/>
  <c r="E465" i="1"/>
  <c r="D465" i="1"/>
  <c r="F457" i="1"/>
  <c r="E457" i="1"/>
  <c r="D457" i="1"/>
  <c r="F453" i="1"/>
  <c r="E453" i="1"/>
  <c r="D453" i="1"/>
  <c r="F447" i="1"/>
  <c r="E447" i="1"/>
  <c r="D447" i="1"/>
  <c r="F439" i="1"/>
  <c r="E439" i="1"/>
  <c r="D439" i="1"/>
  <c r="F425" i="1"/>
  <c r="E425" i="1"/>
  <c r="D425" i="1"/>
  <c r="F420" i="1"/>
  <c r="E420" i="1"/>
  <c r="D420" i="1"/>
  <c r="F416" i="1"/>
  <c r="E416" i="1"/>
  <c r="D416" i="1"/>
  <c r="F412" i="1"/>
  <c r="E412" i="1"/>
  <c r="D412" i="1"/>
  <c r="F408" i="1"/>
  <c r="E408" i="1"/>
  <c r="D408" i="1"/>
  <c r="F396" i="1"/>
  <c r="E396" i="1"/>
  <c r="D396" i="1"/>
  <c r="F391" i="1"/>
  <c r="E391" i="1"/>
  <c r="D391" i="1"/>
  <c r="F386" i="1"/>
  <c r="E386" i="1"/>
  <c r="D386" i="1"/>
  <c r="F384" i="1"/>
  <c r="E384" i="1"/>
  <c r="D384" i="1"/>
  <c r="F378" i="1"/>
  <c r="E378" i="1"/>
  <c r="D378" i="1"/>
  <c r="F370" i="1"/>
  <c r="E370" i="1"/>
  <c r="D370" i="1"/>
  <c r="F363" i="1"/>
  <c r="E363" i="1"/>
  <c r="D363" i="1"/>
  <c r="F361" i="1"/>
  <c r="E361" i="1"/>
  <c r="D361" i="1"/>
  <c r="F355" i="1"/>
  <c r="E355" i="1"/>
  <c r="D355" i="1"/>
  <c r="F351" i="1"/>
  <c r="E351" i="1"/>
  <c r="D351" i="1"/>
  <c r="F347" i="1"/>
  <c r="E347" i="1"/>
  <c r="D347" i="1"/>
  <c r="F344" i="1"/>
  <c r="E344" i="1"/>
  <c r="D344" i="1"/>
  <c r="F339" i="1"/>
  <c r="E339" i="1"/>
  <c r="D339" i="1"/>
  <c r="F334" i="1"/>
  <c r="E334" i="1"/>
  <c r="D334" i="1"/>
  <c r="F320" i="1"/>
  <c r="E320" i="1"/>
  <c r="D320" i="1"/>
  <c r="F314" i="1"/>
  <c r="E314" i="1"/>
  <c r="D314" i="1"/>
  <c r="F306" i="1"/>
  <c r="E306" i="1"/>
  <c r="D306" i="1"/>
  <c r="F295" i="1"/>
  <c r="E295" i="1"/>
  <c r="D295" i="1"/>
  <c r="F290" i="1"/>
  <c r="E290" i="1"/>
  <c r="D290" i="1"/>
  <c r="F288" i="1"/>
  <c r="E288" i="1"/>
  <c r="D288" i="1"/>
  <c r="F284" i="1"/>
  <c r="E284" i="1"/>
  <c r="D284" i="1"/>
  <c r="F259" i="1"/>
  <c r="E259" i="1"/>
  <c r="D259" i="1"/>
  <c r="F257" i="1"/>
  <c r="E257" i="1"/>
  <c r="D257" i="1"/>
  <c r="F254" i="1"/>
  <c r="E254" i="1"/>
  <c r="D254" i="1"/>
  <c r="F252" i="1"/>
  <c r="E252" i="1"/>
  <c r="D252" i="1"/>
  <c r="F243" i="1"/>
  <c r="E243" i="1"/>
  <c r="D243" i="1"/>
  <c r="F241" i="1"/>
  <c r="E241" i="1"/>
  <c r="D241" i="1"/>
  <c r="F238" i="1"/>
  <c r="E238" i="1"/>
  <c r="D238" i="1"/>
  <c r="F223" i="1"/>
  <c r="E223" i="1"/>
  <c r="D223" i="1"/>
  <c r="F216" i="1"/>
  <c r="E216" i="1"/>
  <c r="D216" i="1"/>
  <c r="F185" i="1"/>
  <c r="E185" i="1"/>
  <c r="D185" i="1"/>
  <c r="F181" i="1"/>
  <c r="E181" i="1"/>
  <c r="D181" i="1"/>
  <c r="F179" i="1"/>
  <c r="E179" i="1"/>
  <c r="D179" i="1"/>
  <c r="F177" i="1"/>
  <c r="E177" i="1"/>
  <c r="D177" i="1"/>
  <c r="F171" i="1"/>
  <c r="E171" i="1"/>
  <c r="D171" i="1"/>
  <c r="F168" i="1"/>
  <c r="E168" i="1"/>
  <c r="D168" i="1"/>
  <c r="F143" i="1"/>
  <c r="E143" i="1"/>
  <c r="D143" i="1"/>
  <c r="F140" i="1"/>
  <c r="E140" i="1"/>
  <c r="D140" i="1"/>
  <c r="F136" i="1"/>
  <c r="E136" i="1"/>
  <c r="D136" i="1"/>
  <c r="F132" i="1"/>
  <c r="E132" i="1"/>
  <c r="D132" i="1"/>
  <c r="F130" i="1"/>
  <c r="E130" i="1"/>
  <c r="D130" i="1"/>
  <c r="F102" i="1"/>
  <c r="F101" i="1" s="1"/>
  <c r="E102" i="1"/>
  <c r="E101" i="1" s="1"/>
  <c r="D102" i="1"/>
  <c r="D101" i="1" s="1"/>
  <c r="F97" i="1"/>
  <c r="E97" i="1"/>
  <c r="E96" i="1" s="1"/>
  <c r="D97" i="1"/>
  <c r="D96" i="1" s="1"/>
  <c r="F92" i="1"/>
  <c r="E92" i="1"/>
  <c r="D92" i="1"/>
  <c r="F89" i="1"/>
  <c r="E89" i="1"/>
  <c r="D89" i="1"/>
  <c r="F86" i="1"/>
  <c r="E86" i="1"/>
  <c r="D86" i="1"/>
  <c r="F84" i="1"/>
  <c r="E84" i="1"/>
  <c r="D84" i="1"/>
  <c r="F60" i="1"/>
  <c r="E60" i="1"/>
  <c r="D60" i="1"/>
  <c r="F51" i="1"/>
  <c r="E51" i="1"/>
  <c r="D51" i="1"/>
  <c r="F39" i="1"/>
  <c r="E39" i="1"/>
  <c r="D39" i="1"/>
  <c r="F37" i="1"/>
  <c r="E37" i="1"/>
  <c r="D37" i="1"/>
  <c r="F30" i="1"/>
  <c r="E30" i="1"/>
  <c r="D30" i="1"/>
  <c r="F25" i="1"/>
  <c r="E25" i="1"/>
  <c r="D25" i="1"/>
  <c r="F22" i="1"/>
  <c r="E22" i="1"/>
  <c r="D22" i="1"/>
  <c r="F12" i="1"/>
  <c r="F11" i="1" s="1"/>
  <c r="E12" i="1"/>
  <c r="E11" i="1" s="1"/>
  <c r="D12" i="1"/>
  <c r="D11" i="1" s="1"/>
  <c r="F7" i="1"/>
  <c r="F6" i="1" s="1"/>
  <c r="E7" i="1"/>
  <c r="E6" i="1" s="1"/>
  <c r="D7" i="1"/>
  <c r="D6" i="1" s="1"/>
  <c r="G674" i="1" l="1"/>
  <c r="G25" i="1"/>
  <c r="G284" i="1"/>
  <c r="G378" i="1"/>
  <c r="G620" i="1"/>
  <c r="G796" i="1"/>
  <c r="G903" i="1"/>
  <c r="G1010" i="1"/>
  <c r="G39" i="1"/>
  <c r="G86" i="1"/>
  <c r="G101" i="1"/>
  <c r="G140" i="1"/>
  <c r="G177" i="1"/>
  <c r="G243" i="1"/>
  <c r="G259" i="1"/>
  <c r="G295" i="1"/>
  <c r="G334" i="1"/>
  <c r="G351" i="1"/>
  <c r="G370" i="1"/>
  <c r="G391" i="1"/>
  <c r="G416" i="1"/>
  <c r="G447" i="1"/>
  <c r="G473" i="1"/>
  <c r="G517" i="1"/>
  <c r="G537" i="1"/>
  <c r="G559" i="1"/>
  <c r="G254" i="1"/>
  <c r="G457" i="1"/>
  <c r="G578" i="1"/>
  <c r="G132" i="1"/>
  <c r="G89" i="1"/>
  <c r="G223" i="1"/>
  <c r="G339" i="1"/>
  <c r="G541" i="1"/>
  <c r="G863" i="1"/>
  <c r="G1130" i="1"/>
  <c r="G1191" i="1"/>
  <c r="G171" i="1"/>
  <c r="G37" i="1"/>
  <c r="G290" i="1"/>
  <c r="G361" i="1"/>
  <c r="G386" i="1"/>
  <c r="G499" i="1"/>
  <c r="G963" i="1"/>
  <c r="G1068" i="1"/>
  <c r="G1220" i="1"/>
  <c r="G1254" i="1"/>
  <c r="G1273" i="1"/>
  <c r="G1290" i="1"/>
  <c r="G1310" i="1"/>
  <c r="G241" i="1"/>
  <c r="G347" i="1"/>
  <c r="G143" i="1"/>
  <c r="G12" i="1"/>
  <c r="G102" i="1"/>
  <c r="G439" i="1"/>
  <c r="F1212" i="1"/>
  <c r="G1212" i="1" s="1"/>
  <c r="G1213" i="1"/>
  <c r="F1243" i="1"/>
  <c r="G1243" i="1" s="1"/>
  <c r="G1244" i="1"/>
  <c r="F1268" i="1"/>
  <c r="G1269" i="1"/>
  <c r="G1319" i="1"/>
  <c r="F96" i="1"/>
  <c r="G136" i="1"/>
  <c r="G185" i="1"/>
  <c r="G257" i="1"/>
  <c r="G320" i="1"/>
  <c r="G465" i="1"/>
  <c r="G643" i="1"/>
  <c r="G763" i="1"/>
  <c r="G847" i="1"/>
  <c r="G1076" i="1"/>
  <c r="G1114" i="1"/>
  <c r="F1144" i="1"/>
  <c r="G1145" i="1"/>
  <c r="G1179" i="1"/>
  <c r="G1207" i="1"/>
  <c r="F1206" i="1"/>
  <c r="G1206" i="1" s="1"/>
  <c r="F1232" i="1"/>
  <c r="G1232" i="1" s="1"/>
  <c r="G1233" i="1"/>
  <c r="F1261" i="1"/>
  <c r="G1261" i="1" s="1"/>
  <c r="G1262" i="1"/>
  <c r="G1281" i="1"/>
  <c r="F1299" i="1"/>
  <c r="G1299" i="1" s="1"/>
  <c r="G1300" i="1"/>
  <c r="G973" i="1"/>
  <c r="G30" i="1"/>
  <c r="G92" i="1"/>
  <c r="G238" i="1"/>
  <c r="G288" i="1"/>
  <c r="G344" i="1"/>
  <c r="G384" i="1"/>
  <c r="G425" i="1"/>
  <c r="G481" i="1"/>
  <c r="G546" i="1"/>
  <c r="G681" i="1"/>
  <c r="G743" i="1"/>
  <c r="G806" i="1"/>
  <c r="G837" i="1"/>
  <c r="G871" i="1"/>
  <c r="G891" i="1"/>
  <c r="G908" i="1"/>
  <c r="G941" i="1"/>
  <c r="G971" i="1"/>
  <c r="G996" i="1"/>
  <c r="G1024" i="1"/>
  <c r="G1051" i="1"/>
  <c r="G1074" i="1"/>
  <c r="G1097" i="1"/>
  <c r="F1135" i="1"/>
  <c r="G1136" i="1"/>
  <c r="G1164" i="1"/>
  <c r="F1196" i="1"/>
  <c r="G1197" i="1"/>
  <c r="G60" i="1"/>
  <c r="G97" i="1"/>
  <c r="G181" i="1"/>
  <c r="G314" i="1"/>
  <c r="G408" i="1"/>
  <c r="G528" i="1"/>
  <c r="G554" i="1"/>
  <c r="F1285" i="1"/>
  <c r="G1285" i="1" s="1"/>
  <c r="G1286" i="1"/>
  <c r="F1304" i="1"/>
  <c r="G1304" i="1" s="1"/>
  <c r="G1305" i="1"/>
  <c r="G84" i="1"/>
  <c r="G363" i="1"/>
  <c r="G412" i="1"/>
  <c r="G534" i="1"/>
  <c r="G586" i="1"/>
  <c r="G893" i="1"/>
  <c r="G946" i="1"/>
  <c r="G999" i="1"/>
  <c r="G1028" i="1"/>
  <c r="G1056" i="1"/>
  <c r="G1135" i="1"/>
  <c r="G1317" i="1"/>
  <c r="G690" i="1"/>
  <c r="G168" i="1"/>
  <c r="G637" i="1"/>
  <c r="G810" i="1"/>
  <c r="G923" i="1"/>
  <c r="F1129" i="1"/>
  <c r="G1129" i="1" s="1"/>
  <c r="F1158" i="1"/>
  <c r="G1158" i="1" s="1"/>
  <c r="F1190" i="1"/>
  <c r="G1190" i="1" s="1"/>
  <c r="F1224" i="1"/>
  <c r="G1224" i="1" s="1"/>
  <c r="G1225" i="1"/>
  <c r="F1257" i="1"/>
  <c r="G1257" i="1" s="1"/>
  <c r="G1258" i="1"/>
  <c r="F1275" i="1"/>
  <c r="G1275" i="1" s="1"/>
  <c r="G1276" i="1"/>
  <c r="F1294" i="1"/>
  <c r="G1294" i="1" s="1"/>
  <c r="G1295" i="1"/>
  <c r="G1314" i="1"/>
  <c r="G22" i="1"/>
  <c r="G729" i="1"/>
  <c r="G832" i="1"/>
  <c r="G884" i="1"/>
  <c r="G934" i="1"/>
  <c r="G990" i="1"/>
  <c r="G1046" i="1"/>
  <c r="G1093" i="1"/>
  <c r="G1159" i="1"/>
  <c r="G694" i="1"/>
  <c r="G781" i="1"/>
  <c r="G826" i="1"/>
  <c r="G859" i="1"/>
  <c r="G882" i="1"/>
  <c r="G895" i="1"/>
  <c r="G925" i="1"/>
  <c r="G955" i="1"/>
  <c r="G979" i="1"/>
  <c r="G1007" i="1"/>
  <c r="G1034" i="1"/>
  <c r="G1061" i="1"/>
  <c r="G1088" i="1"/>
  <c r="F1120" i="1"/>
  <c r="G1120" i="1" s="1"/>
  <c r="G1121" i="1"/>
  <c r="G1150" i="1"/>
  <c r="F1182" i="1"/>
  <c r="G1182" i="1" s="1"/>
  <c r="G1183" i="1"/>
  <c r="F1219" i="1"/>
  <c r="G1219" i="1" s="1"/>
  <c r="F1253" i="1"/>
  <c r="G1253" i="1" s="1"/>
  <c r="F1272" i="1"/>
  <c r="G1272" i="1" s="1"/>
  <c r="F1289" i="1"/>
  <c r="G1289" i="1" s="1"/>
  <c r="F1309" i="1"/>
  <c r="G1309" i="1" s="1"/>
  <c r="G51" i="1"/>
  <c r="G130" i="1"/>
  <c r="G179" i="1"/>
  <c r="G306" i="1"/>
  <c r="G355" i="1"/>
  <c r="G396" i="1"/>
  <c r="G453" i="1"/>
  <c r="G526" i="1"/>
  <c r="G561" i="1"/>
  <c r="G591" i="1"/>
  <c r="G658" i="1"/>
  <c r="G11" i="1"/>
  <c r="G96" i="1"/>
  <c r="G1144" i="1"/>
  <c r="G1196" i="1"/>
  <c r="G1268" i="1"/>
  <c r="G6" i="1"/>
  <c r="E129" i="1"/>
  <c r="E1163" i="1"/>
  <c r="G7" i="1"/>
  <c r="F1092" i="1"/>
  <c r="F21" i="1"/>
  <c r="F139" i="1"/>
  <c r="D424" i="1"/>
  <c r="E424" i="1"/>
  <c r="F424" i="1"/>
  <c r="E313" i="1"/>
  <c r="D313" i="1"/>
  <c r="D21" i="1"/>
  <c r="E21" i="1"/>
  <c r="F383" i="1"/>
  <c r="D881" i="1"/>
  <c r="D1033" i="1"/>
  <c r="E1033" i="1"/>
  <c r="F1033" i="1"/>
  <c r="E1067" i="1"/>
  <c r="D1067" i="1"/>
  <c r="D1313" i="1"/>
  <c r="E881" i="1"/>
  <c r="F1163" i="1"/>
  <c r="E1313" i="1"/>
  <c r="F313" i="1"/>
  <c r="D525" i="1"/>
  <c r="E525" i="1"/>
  <c r="F525" i="1"/>
  <c r="E545" i="1"/>
  <c r="D545" i="1"/>
  <c r="F1149" i="1"/>
  <c r="F1280" i="1"/>
  <c r="D139" i="1"/>
  <c r="E139" i="1"/>
  <c r="D590" i="1"/>
  <c r="D1163" i="1"/>
  <c r="F129" i="1"/>
  <c r="D383" i="1"/>
  <c r="E383" i="1"/>
  <c r="E590" i="1"/>
  <c r="F590" i="1"/>
  <c r="D902" i="1"/>
  <c r="E902" i="1"/>
  <c r="F902" i="1"/>
  <c r="D1092" i="1"/>
  <c r="E1092" i="1"/>
  <c r="D129" i="1"/>
  <c r="F545" i="1"/>
  <c r="F1067" i="1"/>
  <c r="F1313" i="1"/>
  <c r="F881" i="1"/>
  <c r="G1067" i="1" l="1"/>
  <c r="G590" i="1"/>
  <c r="G129" i="1"/>
  <c r="G313" i="1"/>
  <c r="G424" i="1"/>
  <c r="G21" i="1"/>
  <c r="G545" i="1"/>
  <c r="G902" i="1"/>
  <c r="G1280" i="1"/>
  <c r="G525" i="1"/>
  <c r="G1092" i="1"/>
  <c r="G881" i="1"/>
  <c r="G1149" i="1"/>
  <c r="G1163" i="1"/>
  <c r="G1313" i="1"/>
  <c r="G1033" i="1"/>
  <c r="G383" i="1"/>
  <c r="G139" i="1"/>
  <c r="F5" i="1"/>
  <c r="D5" i="1"/>
  <c r="E5" i="1"/>
  <c r="H313" i="1" l="1"/>
  <c r="H25" i="1"/>
  <c r="H578" i="1"/>
  <c r="H537" i="1"/>
  <c r="H334" i="1"/>
  <c r="H86" i="1"/>
  <c r="H473" i="1"/>
  <c r="H370" i="1"/>
  <c r="H259" i="1"/>
  <c r="H140" i="1"/>
  <c r="H457" i="1"/>
  <c r="H361" i="1"/>
  <c r="H254" i="1"/>
  <c r="H132" i="1"/>
  <c r="H416" i="1"/>
  <c r="H216" i="1"/>
  <c r="H314" i="1"/>
  <c r="H528" i="1"/>
  <c r="H1269" i="1"/>
  <c r="H257" i="1"/>
  <c r="H643" i="1"/>
  <c r="H847" i="1"/>
  <c r="H973" i="1"/>
  <c r="H1179" i="1"/>
  <c r="H12" i="1"/>
  <c r="H92" i="1"/>
  <c r="H288" i="1"/>
  <c r="H384" i="1"/>
  <c r="H481" i="1"/>
  <c r="H637" i="1"/>
  <c r="H1164" i="1"/>
  <c r="H22" i="1"/>
  <c r="H447" i="1"/>
  <c r="H84" i="1"/>
  <c r="H363" i="1"/>
  <c r="H810" i="1"/>
  <c r="H1317" i="1"/>
  <c r="H168" i="1"/>
  <c r="H143" i="1"/>
  <c r="H284" i="1"/>
  <c r="H378" i="1"/>
  <c r="H477" i="1"/>
  <c r="H620" i="1"/>
  <c r="H832" i="1"/>
  <c r="H934" i="1"/>
  <c r="H1046" i="1"/>
  <c r="H1130" i="1"/>
  <c r="H1191" i="1"/>
  <c r="H1276" i="1"/>
  <c r="H102" i="1"/>
  <c r="H1150" i="1"/>
  <c r="H1254" i="1"/>
  <c r="H1290" i="1"/>
  <c r="H351" i="1"/>
  <c r="H185" i="1"/>
  <c r="H876" i="1"/>
  <c r="H1145" i="1"/>
  <c r="H1233" i="1"/>
  <c r="H1300" i="1"/>
  <c r="H238" i="1"/>
  <c r="H425" i="1"/>
  <c r="H1136" i="1"/>
  <c r="H177" i="1"/>
  <c r="H1286" i="1"/>
  <c r="H241" i="1"/>
  <c r="H499" i="1"/>
  <c r="H223" i="1"/>
  <c r="H420" i="1"/>
  <c r="H729" i="1"/>
  <c r="H990" i="1"/>
  <c r="H1159" i="1"/>
  <c r="H1273" i="1"/>
  <c r="H391" i="1"/>
  <c r="H60" i="1"/>
  <c r="H295" i="1"/>
  <c r="H1244" i="1"/>
  <c r="H171" i="1"/>
  <c r="H465" i="1"/>
  <c r="H1076" i="1"/>
  <c r="H1262" i="1"/>
  <c r="H681" i="1"/>
  <c r="H806" i="1"/>
  <c r="H871" i="1"/>
  <c r="H908" i="1"/>
  <c r="H971" i="1"/>
  <c r="H1024" i="1"/>
  <c r="H1074" i="1"/>
  <c r="H39" i="1"/>
  <c r="H517" i="1"/>
  <c r="H1305" i="1"/>
  <c r="H439" i="1"/>
  <c r="H586" i="1"/>
  <c r="H893" i="1"/>
  <c r="H999" i="1"/>
  <c r="H1056" i="1"/>
  <c r="H51" i="1"/>
  <c r="H179" i="1"/>
  <c r="H306" i="1"/>
  <c r="H396" i="1"/>
  <c r="H526" i="1"/>
  <c r="H674" i="1"/>
  <c r="H863" i="1"/>
  <c r="H963" i="1"/>
  <c r="H1068" i="1"/>
  <c r="H1258" i="1"/>
  <c r="H1314" i="1"/>
  <c r="H591" i="1"/>
  <c r="H781" i="1"/>
  <c r="H859" i="1"/>
  <c r="H895" i="1"/>
  <c r="H955" i="1"/>
  <c r="H1007" i="1"/>
  <c r="H1061" i="1"/>
  <c r="H181" i="1"/>
  <c r="H1213" i="1"/>
  <c r="H97" i="1"/>
  <c r="H290" i="1"/>
  <c r="H763" i="1"/>
  <c r="H1207" i="1"/>
  <c r="H30" i="1"/>
  <c r="H344" i="1"/>
  <c r="H546" i="1"/>
  <c r="H559" i="1"/>
  <c r="H386" i="1"/>
  <c r="H89" i="1"/>
  <c r="H339" i="1"/>
  <c r="H541" i="1"/>
  <c r="H884" i="1"/>
  <c r="H1093" i="1"/>
  <c r="H1225" i="1"/>
  <c r="H658" i="1"/>
  <c r="H1121" i="1"/>
  <c r="H1220" i="1"/>
  <c r="H1310" i="1"/>
  <c r="H408" i="1"/>
  <c r="H1319" i="1"/>
  <c r="H136" i="1"/>
  <c r="H320" i="1"/>
  <c r="H554" i="1"/>
  <c r="H923" i="1"/>
  <c r="H1114" i="1"/>
  <c r="H1281" i="1"/>
  <c r="H743" i="1"/>
  <c r="H837" i="1"/>
  <c r="H891" i="1"/>
  <c r="H941" i="1"/>
  <c r="H996" i="1"/>
  <c r="H1051" i="1"/>
  <c r="H1097" i="1"/>
  <c r="H1197" i="1"/>
  <c r="H243" i="1"/>
  <c r="H37" i="1"/>
  <c r="H347" i="1"/>
  <c r="H412" i="1"/>
  <c r="H534" i="1"/>
  <c r="H690" i="1"/>
  <c r="H946" i="1"/>
  <c r="H1028" i="1"/>
  <c r="H130" i="1"/>
  <c r="H252" i="1"/>
  <c r="H355" i="1"/>
  <c r="H453" i="1"/>
  <c r="H561" i="1"/>
  <c r="H796" i="1"/>
  <c r="H903" i="1"/>
  <c r="H1010" i="1"/>
  <c r="H1295" i="1"/>
  <c r="H694" i="1"/>
  <c r="H826" i="1"/>
  <c r="H882" i="1"/>
  <c r="H925" i="1"/>
  <c r="H979" i="1"/>
  <c r="H1034" i="1"/>
  <c r="H1088" i="1"/>
  <c r="H1183" i="1"/>
  <c r="H1149" i="1"/>
  <c r="H1280" i="1"/>
  <c r="H1067" i="1"/>
  <c r="H383" i="1"/>
  <c r="H1313" i="1"/>
  <c r="H1092" i="1"/>
  <c r="H545" i="1"/>
  <c r="H424" i="1"/>
  <c r="H139" i="1"/>
  <c r="H1163" i="1"/>
  <c r="H525" i="1"/>
  <c r="H590" i="1"/>
  <c r="H1033" i="1"/>
  <c r="H881" i="1"/>
  <c r="H902" i="1"/>
  <c r="H21" i="1"/>
  <c r="H7" i="1"/>
  <c r="H1196" i="1"/>
  <c r="H1190" i="1"/>
  <c r="H1275" i="1"/>
  <c r="H1144" i="1"/>
  <c r="H1285" i="1"/>
  <c r="H1299" i="1"/>
  <c r="H1219" i="1"/>
  <c r="H1309" i="1"/>
  <c r="H1261" i="1"/>
  <c r="H1206" i="1"/>
  <c r="H1294" i="1"/>
  <c r="H1212" i="1"/>
  <c r="H1304" i="1"/>
  <c r="H101" i="1"/>
  <c r="H1253" i="1"/>
  <c r="H1129" i="1"/>
  <c r="H1224" i="1"/>
  <c r="H11" i="1"/>
  <c r="H1243" i="1"/>
  <c r="H1135" i="1"/>
  <c r="H1120" i="1"/>
  <c r="H1272" i="1"/>
  <c r="H1158" i="1"/>
  <c r="H1257" i="1"/>
  <c r="H96" i="1"/>
  <c r="H1268" i="1"/>
  <c r="H1232" i="1"/>
  <c r="H1182" i="1"/>
  <c r="H1289" i="1"/>
  <c r="H129" i="1"/>
  <c r="H6" i="1"/>
  <c r="G5" i="1"/>
  <c r="H5" i="1"/>
</calcChain>
</file>

<file path=xl/sharedStrings.xml><?xml version="1.0" encoding="utf-8"?>
<sst xmlns="http://schemas.openxmlformats.org/spreadsheetml/2006/main" count="1379" uniqueCount="1283">
  <si>
    <t xml:space="preserve"> ԸՆԴԱՄԵՆԸ</t>
  </si>
  <si>
    <t>ԲԳԿ</t>
  </si>
  <si>
    <t>Հանրապետության նախագահի աշխատակազմ</t>
  </si>
  <si>
    <t xml:space="preserve"> Հանրապետության նախագահի լիազորությունների իրականացման ապահովում</t>
  </si>
  <si>
    <t>Հանրապետության նախագահի գործունեության և ներկայացուցչականության ապահովում</t>
  </si>
  <si>
    <t>Հանրապետության նախագահի աշխատակազմի տեխնիկական հագեցվածության բարելավում</t>
  </si>
  <si>
    <t>Այլ միջոցառումների փաստ</t>
  </si>
  <si>
    <t>ՀՀ Ազգային ժողով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</si>
  <si>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</si>
  <si>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</si>
  <si>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ՀՀ Ազգային ժողովի աշխատակազմի պետական ծառայողների վերապատրաստում</t>
  </si>
  <si>
    <t xml:space="preserve"> ՀՀ Ազգային ժողովի դերի բարձրացմանն ուղղված միջոցառումների իրականացում</t>
  </si>
  <si>
    <t xml:space="preserve"> Միջազգային խորհրդարանական կազմակերպություններին ՀՀ անդամակցության վճարներ</t>
  </si>
  <si>
    <t xml:space="preserve"> Աջակցություն կուսակցություններին և կուսակցությունների դաշինքներին</t>
  </si>
  <si>
    <t xml:space="preserve"> Ազգային ժողովի տեխնիկական հագեցվածության բարելավում</t>
  </si>
  <si>
    <t>ՀՀ Ազգային ժողովի շենքային պայմանների բարելավում</t>
  </si>
  <si>
    <t>ՀՀ վարչապետի աշխատակազմ</t>
  </si>
  <si>
    <t xml:space="preserve"> Պետական հատվածի արդիականացման ծրագիր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</si>
  <si>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</si>
  <si>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Աջակցություն հասարակական և այլ կազմակերպություններին </t>
  </si>
  <si>
    <t xml:space="preserve"> Պետական կառավարման գործընթացներին քաղաքացիական հասարակության մասնակցության ապահովում</t>
  </si>
  <si>
    <t>Աջակցություն հասարակական կազմակերպություններին</t>
  </si>
  <si>
    <t>Հանրության շրջանում պետության և պետականության վերաբերյալ ընկալումների մասին հետազոտություն</t>
  </si>
  <si>
    <t xml:space="preserve"> Պետական աջակցություն ազգային փոքրամասնությունների հասարակական կազմակերպություններին</t>
  </si>
  <si>
    <t>Աջակցություն «ՀՀ վետերանների միավորում» հասարակական կազմակերպությանը</t>
  </si>
  <si>
    <t xml:space="preserve"> Հանրային իրազեկում</t>
  </si>
  <si>
    <t xml:space="preserve"> Պետական մամուլի հրատարակում</t>
  </si>
  <si>
    <t xml:space="preserve"> Տեղեկատվության ձեռքբերման, պահպանման և արխիվացման ծառայություններ</t>
  </si>
  <si>
    <t xml:space="preserve">ՀՀ վերաբերյալ պաշտոնական տեղեկատվության ապահովում նաև միջազգային հարթակներում </t>
  </si>
  <si>
    <t xml:space="preserve"> «Միր» միջպետական հեռուստառադիոընկերության ՀՀ մասնաբաժնի վճար</t>
  </si>
  <si>
    <t>«Հանրային կապերի և տեղեկատվության կենտրոն» ՊՈԱԿ-ի շենքային պայմանների բարելավման ապահովում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</si>
  <si>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</si>
  <si>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</si>
  <si>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</si>
  <si>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</si>
  <si>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Տվյալների փոխանակման միջգերատեսչական կապի ապահովում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</si>
  <si>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</si>
  <si>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Սպասարկման ծառայություններ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</si>
  <si>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</si>
  <si>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Քաղաքացիական ծառայության կադրերի ռեզերվում գտնվող քաղաքացիական ծառայողների իրավունքների ապահովում </t>
  </si>
  <si>
    <t>Խորհրդատվական և վերլուծական ծառայություններ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</si>
  <si>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</si>
  <si>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Պետական սեփականություն հանդիսացող կառույցում ընդհանուր նշանակության մեքենաների, սարքավորումների բարելավում</t>
  </si>
  <si>
    <t xml:space="preserve"> Պետական սեփականություն հանդիսացող կառավարական շենքերի վերակառուցում,հիմնանորոգում</t>
  </si>
  <si>
    <t xml:space="preserve"> Պետական սեփականություն հանդիսացող շենքի կառուցում</t>
  </si>
  <si>
    <t xml:space="preserve"> Հայաստան-Սփյուռք գործակցության ծրագիր</t>
  </si>
  <si>
    <t xml:space="preserve"> Քայլ դեպի տուն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</si>
  <si>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</si>
  <si>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</si>
  <si>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</si>
  <si>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>«իԳործ» սփյուռքահայ մասնագետների ներգրավում ՀՀ  պետական կառավարման համակարգում</t>
  </si>
  <si>
    <t>Հայրենադարձության և ինտեգրման կենտրոն</t>
  </si>
  <si>
    <t>Աջակցություն սփյուռքի համայնքներին</t>
  </si>
  <si>
    <t>Աջակցություն սփյուռքի հայալեզու լրատվամիջոցներին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</si>
  <si>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</si>
  <si>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</si>
  <si>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</si>
  <si>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</si>
  <si>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</si>
  <si>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</si>
  <si>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Քաղաքաշինության և ճարտարապետության բնագավառում վերահսկողության ծառայություններ</t>
  </si>
  <si>
    <t>Սննդամթերքի անվտանգության բնագավառում վերահսկողության իրականացման ծառայություններ</t>
  </si>
  <si>
    <t>Տեսչական վերահսկողության շրջանակներում սննդամթերքի լաբորատոր հետազոտություն</t>
  </si>
  <si>
    <t>Դաբաղ հիվանդության դեմ պատվաստումների իրականացման վերահսկողություն</t>
  </si>
  <si>
    <t>Կենդանական ծագման մթերքում մնացորդային նյութերի վերահսկողություն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</si>
  <si>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</si>
  <si>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Կրթության տեսչական մարմնի կարողությունների զարգացում և տեխնիկական հագեցվածության ապահովում</t>
  </si>
  <si>
    <t>Տեսչական մարմիններին տրանսպորտային միջոցների ապահովում</t>
  </si>
  <si>
    <t xml:space="preserve"> ՀՀ առողջապահական և աշխատանքի տեսչական մարմնի շենքային պայմանների բարելավում</t>
  </si>
  <si>
    <t xml:space="preserve"> Արդյունահանող ճյուղերի զարգացման ծրագիր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</si>
  <si>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</si>
  <si>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</si>
  <si>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</si>
  <si>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</si>
  <si>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</si>
  <si>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>Սփյուռքի մարդկային ներուժի վերհանում, դրա քարտեզագրում և տեղեկատվական բազայի ստեղծում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</si>
  <si>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</si>
  <si>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</si>
  <si>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</si>
  <si>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</si>
  <si>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</si>
  <si>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</si>
  <si>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</si>
  <si>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ՀՀ սահմանադրական դատարանի տեխնիկական հագեցվածության բարելավում</t>
  </si>
  <si>
    <t>Բարձրագույն դատական խորհուրդ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</si>
  <si>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</si>
  <si>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</si>
  <si>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</si>
  <si>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</si>
  <si>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</si>
  <si>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</si>
  <si>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</si>
  <si>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</si>
  <si>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</si>
  <si>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</si>
  <si>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</si>
  <si>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</si>
  <si>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</si>
  <si>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</si>
  <si>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</si>
  <si>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</si>
  <si>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</si>
  <si>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</si>
  <si>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</si>
  <si>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</si>
  <si>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</si>
  <si>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</si>
  <si>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</si>
  <si>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</si>
  <si>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</si>
  <si>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>Բարձրագույն դատական խորհրդի և դատարանների շենքային պայմանների  բարելավում</t>
  </si>
  <si>
    <t xml:space="preserve"> Բարձրագույն դատական խորհրդի տրանսպորտային միջոցներով ապահովվածության բարելավում</t>
  </si>
  <si>
    <t>ՀՀ դատախազություն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</si>
  <si>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</si>
  <si>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</si>
  <si>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</si>
  <si>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</si>
  <si>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</si>
  <si>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</si>
  <si>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</si>
  <si>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</si>
  <si>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>ՀՀ տարածքային կառավարման և ենթակառուցվածքների նախարարություն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</si>
  <si>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</si>
  <si>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</si>
  <si>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</si>
  <si>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</si>
  <si>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</si>
  <si>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տրամադրում;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</si>
  <si>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</si>
  <si>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</si>
  <si>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</si>
  <si>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</si>
  <si>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</si>
  <si>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</si>
  <si>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 xml:space="preserve"> Փոքր և միջին ջրամբարների կառուցման խորհրդատվություն և կառավարում</t>
  </si>
  <si>
    <t xml:space="preserve"> Աջակցություն ոռոգման համակարգի առողջացմանը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</si>
  <si>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</si>
  <si>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և ոռոգման համակարգի կառուցում</t>
  </si>
  <si>
    <t xml:space="preserve">Ոռոգման համակարգերի հիմնանորոգում 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</si>
  <si>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</si>
  <si>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</si>
  <si>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</si>
  <si>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Ջրային տնտեսության հիդրոտեխնիկական սարքավորումների տեղադրման աշխատանքներ</t>
  </si>
  <si>
    <t>Օրվա կարգավորման ջրավազանների կառուցում և վերակառուցում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</si>
  <si>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</si>
  <si>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</si>
  <si>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</si>
  <si>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</si>
  <si>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Ոռոգման համակարգերի կառուցում</t>
  </si>
  <si>
    <t>Համաշխարհային բանկի աջակցության շրջանակներում ոռոգման ծրագրերի իրականացում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</si>
  <si>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</si>
  <si>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</si>
  <si>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Արփա-Սևան ջրային համակարգի տեխնիկական վիճակի բարելավում  </t>
  </si>
  <si>
    <t xml:space="preserve"> Սոցիալական ներդրումների և տեղական զարգացման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</si>
  <si>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</si>
  <si>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</si>
  <si>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</si>
  <si>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</si>
  <si>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</si>
  <si>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</si>
  <si>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</si>
  <si>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</si>
  <si>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</si>
  <si>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Կոշտ թափոնների կառավարում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</si>
  <si>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</si>
  <si>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</si>
  <si>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ՀՀ 8 մարզերում աղբահանության և կոշտ թափոնների ինտեգրված համակարգի կառուցում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</si>
  <si>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</si>
  <si>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</si>
  <si>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</si>
  <si>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</si>
  <si>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</si>
  <si>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</si>
  <si>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</si>
  <si>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</si>
  <si>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</si>
  <si>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</si>
  <si>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Կենսական նշանակության ճանապարհային ցանցի բարելավման երկրորդ լրացուցիչ ֆինանսավորման ծրագրի համակարգում և կառավարում
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</si>
  <si>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
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</si>
  <si>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</si>
  <si>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</si>
  <si>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Պետական նշանակության ավտոճանապարհների հիմնանորոգում</t>
  </si>
  <si>
    <t>Տրանսպորտային օբյեկտների հիմնանորոգում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</si>
  <si>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</si>
  <si>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</si>
  <si>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</si>
  <si>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</si>
  <si>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</si>
  <si>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</si>
  <si>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Եվրասիական զարգացման բանկի աջակցությամբ իրականացվող Հյուսիս-հարավ միջանցքի զարգացման ծրագիր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</si>
  <si>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</si>
  <si>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</si>
  <si>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Ասիական զարգացման բանկի աջակցությամբ իրականացվող  Հյուսիս-հարավ ճանապարհային միջանցքի զարգացման ծրագրի Սիսիան-Քաջարան 60կմ ճանապարհի Հյուսիսային ենթահատվածի կառուցում</t>
  </si>
  <si>
    <t xml:space="preserve"> Քաջարանի թունելի և մոտեցումների կառուցում</t>
  </si>
  <si>
    <t xml:space="preserve"> Միջպետական և հանրապետական նշանակության ավտոճանապարհների միջին նորոգում</t>
  </si>
  <si>
    <t>Հյուսիս-հարավ ճանապարհային միջանցքի զարգացման ծրագրի Գյումրու շրջանցիկ ճանապարհի համակարգում և կառավարում-Տրանշ 5</t>
  </si>
  <si>
    <t>Հյուսիս-հարավ ճանապարհային միջանցքի զարգացման ծրագրի Գյումրու շրջանցիկ ճանապարհի կառուցում և հիմնանորոգում-Տրանշ 5</t>
  </si>
  <si>
    <t>ՀՀ ընդհանուր օգտագործման ավտամոբիլային ճանապարհների վթարավտանգ հատվածների վերացում</t>
  </si>
  <si>
    <t xml:space="preserve"> Աջակցություն փախստականների ինտեգրմանը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</si>
  <si>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</si>
  <si>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</si>
  <si>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</si>
  <si>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</si>
  <si>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</si>
  <si>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Հայաստանի Հանրապետություն վերադարձող քաղաքացիների վերաինտեգրմանն ուղղված առաջնային աջակցության պետական ծրագիր
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</si>
  <si>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</si>
  <si>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</si>
  <si>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</si>
  <si>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</si>
  <si>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</si>
  <si>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</si>
  <si>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</si>
  <si>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</si>
  <si>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</si>
  <si>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</si>
  <si>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</si>
  <si>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</si>
  <si>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ՀՀ-ի տարածքում Վարձակալի կողմից չսպասարկվող բնակավայրերում ջրամատակարարման և ջրահեռացման համակարգերի կառուցում  </t>
  </si>
  <si>
    <t>Ջրամատակարարման և ջրահեռացման համակարգերի հիմնանորոգում</t>
  </si>
  <si>
    <t>Ջրամատակարարման և ջրահեռացման համակարգերի կառուցում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</si>
  <si>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</si>
  <si>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</si>
  <si>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>ԱՃԹՆ-ի խորհրդի նիստի կազմակերպում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</si>
  <si>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</si>
  <si>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</si>
  <si>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</si>
  <si>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</si>
  <si>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</si>
  <si>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Շարժական գույքի պահառության կազմակերպում </t>
  </si>
  <si>
    <t>Ավիացիոն ծառայությունների մատուցում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</si>
  <si>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</si>
  <si>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</si>
  <si>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>Հանրային իշխանության մարմիններին տրանսպորտային միջոցներով ապահովվածության բարելավում</t>
  </si>
  <si>
    <t xml:space="preserve"> Պետական գույքի կառավարման կոմիտեի ենթակայության շենքերի պայմանների բարելավում
</t>
  </si>
  <si>
    <t xml:space="preserve"> Միգրացիոն բնագավառում պետական քաղաքականության մշակում և իրականացում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</si>
  <si>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</si>
  <si>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</si>
  <si>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</si>
  <si>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</si>
  <si>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</si>
  <si>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Քաղաքային զարգացում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</si>
  <si>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</si>
  <si>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</si>
  <si>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</si>
  <si>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</si>
  <si>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</si>
  <si>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</si>
  <si>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</si>
  <si>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</si>
  <si>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</si>
  <si>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</si>
  <si>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</si>
  <si>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</si>
  <si>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</si>
  <si>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</t>
  </si>
  <si>
    <t>Ասիական զարգացման բանկի աջակցությամբ իրականացվող քաղաքային զարգացման ներդրումային ծրագրի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</si>
  <si>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</si>
  <si>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Երևանի մետրոպոլիտենի ենթակառուցվածքների նորոգում </t>
  </si>
  <si>
    <t xml:space="preserve"> Երևանի մետրոպոլիտենի ենթակառուցվածքների կառուցում</t>
  </si>
  <si>
    <t>Երևան քաղաքի բազմաբնակարան շենքերի վերելակների արդիականացում</t>
  </si>
  <si>
    <t>Երևանի բուսաբանական այգու տարածքում անտառապուրակի կառուցապատման աշխատանքներ</t>
  </si>
  <si>
    <t>Երևան քաղաքում հանգստի գոտիների և այգիների կառուցման և հիմնանորոգման աշխատանքներ</t>
  </si>
  <si>
    <t>Երևան քաղաքի նախադպրոցական ուսումնական հաստատությունների կառուցման և հիմնանորոգման աշխատանքներ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</si>
  <si>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</si>
  <si>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</si>
  <si>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</si>
  <si>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</si>
  <si>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</si>
  <si>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>Հայաստանի Հանրապետությունում նոր ատոմային էներգաբլոկի (էներգաբլոկների) կառուցման ծրագրի կառավարում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</si>
  <si>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</si>
  <si>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</si>
  <si>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</si>
  <si>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</si>
  <si>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Աշխատակազմի մասնագիտական կարողությունների զարգացում
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</si>
  <si>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</si>
  <si>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</si>
  <si>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</si>
  <si>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</si>
  <si>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Տարածքային զարգացում</t>
  </si>
  <si>
    <t>Մարզերում առաջնահերթ լուծում պահանջող հիմնախնդիրների լուծում</t>
  </si>
  <si>
    <t xml:space="preserve"> Ֆինանսական աջակցություն տեղական ինքնակառավարման մարմիններին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</si>
  <si>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</si>
  <si>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</si>
  <si>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ՀՀ մարզերին սուբվենցիաների տրամադրում՛ ենթակառուցվածքների զարգացման նպատակով</t>
  </si>
  <si>
    <t>Ազդակիր բնակավայրերի և համայնքների բյուջեներին հատկացվող համայնքային մասհանումներ</t>
  </si>
  <si>
    <t>Սուբվենցիաներ՝ մասնակցային բյուջետավորման ձևավորված ծրագրերի իրականացման համար</t>
  </si>
  <si>
    <t xml:space="preserve"> Երևան քաղաքին սուբվենցիաների տրամադրում՛ քաղաքային ենթակառուցվածքների պահպանման նպատակով</t>
  </si>
  <si>
    <t>Երևանի քաղաքապետարանին սեփական լիազորությունների իրականացմանն աջակցություն (Այլ դոտացիաներ)</t>
  </si>
  <si>
    <t>ՀՀ մարզերում առաջնահերթ լուծում պահանջող անհետաձգելի ծրագրերի իրականացում</t>
  </si>
  <si>
    <t>Էներգաարդյունավետության ծրագիր</t>
  </si>
  <si>
    <t xml:space="preserve"> Հանրային  շենքերում էներգախնայողության բարելավման  և կանաչ էներգիայի զարգացմանը նպաստող մեխանիզմներե դրամաշնորհային ծրագրի կառավարում և համակարգում</t>
  </si>
  <si>
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</si>
  <si>
    <t>Պետական աջակցություն բնակարանների և անհատական բնակելի տների էներգաարդյունավետ վերանորոգման աշխատանքների իրականացմանը</t>
  </si>
  <si>
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</si>
  <si>
    <t xml:space="preserve"> Հանրային  շենքերում էներգախնայողության բարելավման  և  կանաչ էներգիայի զարգացմանը նպաստող մեխանիզմներե դրամաշնորհային ծրագրի շրջանակներում հիմնանորոգման աշխատանքներ</t>
  </si>
  <si>
    <t>ՀՀ  առողջապահության  նախարարություն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</si>
  <si>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</si>
  <si>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</si>
  <si>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</si>
  <si>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</si>
  <si>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ծխելու դեմ պայքարի միջոցառումներ</t>
  </si>
  <si>
    <t>ՀՀ-ում կորոնավիրուսային վարակի (COVID) արագ կանխարգելման, վերահսկման, բուժման և հաղթահարման ապահովման նպատակով իրականացված միջոցառումների ծախսերի իրականացում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</si>
  <si>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</si>
  <si>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</si>
  <si>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</si>
  <si>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</si>
  <si>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</si>
  <si>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</si>
  <si>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</si>
  <si>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</si>
  <si>
    <t xml:space="preserve"> Գլոբալ հիմնադրամի աջակցությամբ իրականացվող առողջապահական բարեփոխումների տեխնիկական աջակցության ծրագիր </t>
  </si>
  <si>
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</si>
  <si>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</si>
  <si>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</si>
  <si>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</si>
  <si>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</si>
  <si>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 xml:space="preserve"> Առողջության առաջնային պահպանում</t>
  </si>
  <si>
    <t>Առողջության առաջնային պահպանման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</si>
  <si>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</si>
  <si>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Կոլոռեկտալ քաղցկեղի սքրինինգ</t>
  </si>
  <si>
    <t xml:space="preserve"> Ըստ մարդաշնչի փոխհատուցվող ամբուլատոր-պոլիկլինիկական բժշկական օգնության ծառայություններ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</si>
  <si>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</si>
  <si>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</si>
  <si>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>Առողջապահական ծրագրերի իրականացման գրասենյակի պահպանման ծախսեր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</si>
  <si>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</si>
  <si>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</si>
  <si>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Դատաբժշկական և ախտաբանաանատոմիական ծառայություններ</t>
  </si>
  <si>
    <t xml:space="preserve"> Դատաբժշկական և ախտաբանաանատոմիական բժշկական օգնության ծառայություններ</t>
  </si>
  <si>
    <t xml:space="preserve"> Ախտաբանաանատոմիական հետազոտություններ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</si>
  <si>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</si>
  <si>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</si>
  <si>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</si>
  <si>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Դեղերի փորձաքննության ծառայությունների իրականացում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</si>
  <si>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</si>
  <si>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</si>
  <si>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Հետբուհական մասնագիտական կրթության գծով նպաստների տրամադրում բուհական հաստատություններում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</si>
  <si>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</si>
  <si>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</si>
  <si>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>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</si>
  <si>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</si>
  <si>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</si>
  <si>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</si>
  <si>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Շտապ բժշկական օգնություն</t>
  </si>
  <si>
    <t xml:space="preserve"> Շտապ բժշկական օգնության ծառայություններ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</si>
  <si>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</si>
  <si>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</si>
  <si>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>Անհետաձգելի բժշկական օգնություն՝ այդ թվում սրտի վիրահատություններ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</si>
  <si>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</si>
  <si>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</si>
  <si>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Սրտի անհետաձգելի վիրահատություններ
</t>
  </si>
  <si>
    <t xml:space="preserve"> Առողջության համապարփակ ապահովագրությանն (ԱՀԱ) ուղղված միջոցառումներ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</si>
  <si>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</si>
  <si>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</si>
  <si>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</si>
  <si>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</si>
  <si>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</si>
  <si>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</si>
  <si>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</si>
  <si>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</si>
  <si>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</si>
  <si>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</si>
  <si>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</si>
  <si>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</si>
  <si>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ՀՀ  արդարադատության նախարարություն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</si>
  <si>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</si>
  <si>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</si>
  <si>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</si>
  <si>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</si>
  <si>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</si>
  <si>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>Աջակցություն օրենսդրության զարգացման և իրավական հետազոտությունների կենտրոնի գործունեությանը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</si>
  <si>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</si>
  <si>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</si>
  <si>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</si>
  <si>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</si>
  <si>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</si>
  <si>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Արբիտրաժային կենտրոն</t>
  </si>
  <si>
    <t xml:space="preserve"> Քրեակատարողական ծառայություններ</t>
  </si>
  <si>
    <t xml:space="preserve"> Պրոբացիայի ծառայություններ</t>
  </si>
  <si>
    <t xml:space="preserve"> Դեղորայքով ապահովում կալանավայրերում պահվող ազատազրկվածներին</t>
  </si>
  <si>
    <t xml:space="preserve"> Իրավախախտում կատարած անձանց գեղագիտական դաստիարակության և կրթական ծրագրերի իրականացում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</si>
  <si>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</si>
  <si>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քրեակատարողական ծառայության կարողությունների զարգացում և  տեխնիկական հագեցվածության ապահովում</t>
  </si>
  <si>
    <t>ՀՀ ԱՆ քրեակատարողական հիմնարկների շենքային պայմանների բարելավում</t>
  </si>
  <si>
    <t>Քրեակատարողական հիմնարկների օպտիմալացում, շենքային պայմանների բավարարում</t>
  </si>
  <si>
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</si>
  <si>
    <t>Քրեակատարողական ծառայության տրանսպորտային միջոցներով ապահովվածության բարելավում</t>
  </si>
  <si>
    <t>Քրեակատարողական նոր հիմնարկի կառուցում և հետագա շահագործում (ՀՆԿ)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</si>
  <si>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</si>
  <si>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</si>
  <si>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</si>
  <si>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</si>
  <si>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</si>
  <si>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</si>
  <si>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</si>
  <si>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Մասնագիտական վերապատրաստում անցնող ունկնդիրներին կրթաթոշակի տրամադրում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</si>
  <si>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</si>
  <si>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</si>
  <si>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Հարկադիր կատարման ծառայության տեխնիկական հագեցվածության բարելավում</t>
  </si>
  <si>
    <t xml:space="preserve"> Հարկադիր կատարման ենթակա ակտերի կատարումն ապահովող ծառայության շենքային պայմանների ապահովում </t>
  </si>
  <si>
    <t>Հակակոռուպցիոն քաղաքականության մշակում, ծրագրերի համակարգում և մոնիթորինգի իրականացում</t>
  </si>
  <si>
    <t>Հակակոռուպցիոն դատարանների շենքային պայմանների ապահովում</t>
  </si>
  <si>
    <t>Էլեկտրոնային ռեսուրսների ստեղծման կամ արդիականացման նախագծերի ապահովում</t>
  </si>
  <si>
    <t>ՀՀ էկոնոմիկայի նախարարություն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</si>
  <si>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</si>
  <si>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</si>
  <si>
    <t>Պետական աջակցություն Հայաստանի Հանրապետության գյուղատնտեսական ծրագրերի իրականացմանը</t>
  </si>
  <si>
    <t>Հողային բարեփոխումների փորձնական ծրագրին աջակցություն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</si>
  <si>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</si>
  <si>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տրամադրվող վարկերի տոկոսադրույքների սուբսիդավորում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</si>
  <si>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</si>
  <si>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Անասնաբուծության ճյուղում իրականացվող ներդրումային ծրագրերին աջակցություն</t>
  </si>
  <si>
    <t>Հայաստանի Հանրապետությունում գյուղատնտեսական նշանակության հողերի միավորմանը (կոնսոլիդացիային) աջակցություն</t>
  </si>
  <si>
    <t xml:space="preserve"> Կոնյակի սպիրտի իրացման (արտահանման) աջակցության ծրագիր</t>
  </si>
  <si>
    <t>Հայաստանի Հանրապետությունում արդյունաբերական 
խեցգետնաբուծության զարգացման ծրագիր</t>
  </si>
  <si>
    <t>Կոնյակի սպիրտի արտահանման աջակցության ծրագրի շրջանակներում տրամադրվող աջակցություն</t>
  </si>
  <si>
    <t>Սպանդանոցային ծառայություն մատուցող տնտեսավարողներին աջակցության տրամադրում</t>
  </si>
  <si>
    <t>Հողային բարեփոխումների փորձնական ծրագիր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</si>
  <si>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</si>
  <si>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</si>
  <si>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</si>
  <si>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</si>
  <si>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>ՀՀ էկոնոմիկայի նախարարության կողմից իրականացվող պետական աջակցության ծրագրերի հանրային իրազեկման ապահովում</t>
  </si>
  <si>
    <t>ՀՀ ԷՆ աշխատակիցների վերապատրաստում</t>
  </si>
  <si>
    <t xml:space="preserve"> ՀՀ էկոնոմիկայի նախարարության տեխնիկական հագեցվածության բարելավում</t>
  </si>
  <si>
    <t>ՀՀ էկոնոմիկայի նախարարության շենքային պայմանների բարելավում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</si>
  <si>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</si>
  <si>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</si>
  <si>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</si>
  <si>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</si>
  <si>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>Հայաստանի Հանրապետությունում աշնանացան ցորենի ցանքատարածությունների մոնիթորինգի իրականացմանն աջակցություն</t>
  </si>
  <si>
    <t>Հայաստանի Հանրապետությունում աշնանացան ցորենի արտադրության խթանման նպատակով փոխհատուցման տրամադրում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</si>
  <si>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</si>
  <si>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</si>
  <si>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</si>
  <si>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>Որակի ենթակառուցվածքի համակարգի արդիականացում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</si>
  <si>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</si>
  <si>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</si>
  <si>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</si>
  <si>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</si>
  <si>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</si>
  <si>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</si>
  <si>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</si>
  <si>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</si>
  <si>
    <t xml:space="preserve"> 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</si>
  <si>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</si>
  <si>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Բարձր որակավորում ունեցող մասնագետների ներգրավման նպատակով տնտեսավարողներին աջակցություն </t>
  </si>
  <si>
    <t>Համաշխարհային բանկի աջակցությամբ իրականացվող Տեխնոլոգիաների առևտրայնացման ենթակառուցվածքի զարգացում</t>
  </si>
  <si>
    <t xml:space="preserve"> Տնտեսության արդիականացման միջոցառմանը պետական աջակցություն</t>
  </si>
  <si>
    <t>Սկսնակ և փոքր բիզնեսին արտոնյալ պայմաններով վարկավորման տրամադրում</t>
  </si>
  <si>
    <t>Մասնագիտական կարողությունների զարգացման նպատակով շահառուներին պետական աջակցություն</t>
  </si>
  <si>
    <t>Գիտության և գործարարության օրեր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</si>
  <si>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</si>
  <si>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</si>
  <si>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Հայաստանի Հանրապետությունում խոշոր եղջերավոր կենդանիների համարակալում և հաշվառում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</si>
  <si>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</si>
  <si>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</si>
  <si>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</si>
  <si>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</si>
  <si>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</si>
  <si>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</si>
  <si>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</si>
  <si>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և արտերկրում ներդրումային և ՊՄԳ ծրագրերի իրականացմանը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</si>
  <si>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</si>
  <si>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ՀՀ տարածքից բեռների արտահանման և/կամ ՀՀ տարածք ներմուծման նպատակով լոգիստիկ ծառայությունների ձեռք բերմանը աջակցություն</t>
  </si>
  <si>
    <t xml:space="preserve"> Հանրային ներդրումային ծրագրերի տեխնիկատնտեսական ուսումնասիրություն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</si>
  <si>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</si>
  <si>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ոլորտում կայունության զարգացման գործընթացներին պետական աջակացության տրամադրման միջոցառում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</si>
  <si>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</si>
  <si>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«ԷՔՍՊՈ 2025» Օսակա, Կանսայ, Ճապոնիա համաշխարհային ցուցահանդեսին ՀՀ մասնակցության կազմակերպման աշխատանքներ</t>
  </si>
  <si>
    <t>Հայաստանի Հանարապետության տնտեսապես բարդ ապրանքների արտադրությամբ զբաղվող առեվտրային ընկերություններին պետական աջակցություն</t>
  </si>
  <si>
    <t>Թողարկման և վարկանիշավորման պետական աջակցության ծրագիր</t>
  </si>
  <si>
    <t>Դեղագործության  արդյունաբերության զարգացման հնգամյա ծրագիր</t>
  </si>
  <si>
    <t>Տեղական արտադրության դեղերի ներկայացման հեռուստահաղորդաշարի պատրաստում և հեռարձակման ապահովում</t>
  </si>
  <si>
    <t>Կլինիկական փորձարկումների, կենսահամարժեքության հետազոտությունների սուբսիդավորում</t>
  </si>
  <si>
    <t>Դեղերի գրանցման փորձաքնությունների ծախսերի սուբսիդավորում</t>
  </si>
  <si>
    <t xml:space="preserve"> 12007</t>
  </si>
  <si>
    <t>Մշակող արդյունաբերության ոլորտում աշխատողների ներգրավմանը պետական աջակցության տրամադրում</t>
  </si>
  <si>
    <t>Ենթակառուցվածքներ ներդրումների դիմաց ծրագրի շրջանակներում աջակցության տրամադրում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</si>
  <si>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</si>
  <si>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</si>
  <si>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լիզինգի աջակցության ծրագիր</t>
  </si>
  <si>
    <t xml:space="preserve"> Հայաստանի Հանրապետության ագրոպարենային ոլորտի սարքավորումների լիզինգի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</si>
  <si>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</si>
  <si>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</si>
  <si>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</si>
  <si>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Հայաստանի Հանրապետությունում 2019-2024 թվականների տավարաբուծության զարգացման ծրագիր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</si>
  <si>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</si>
  <si>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Փոքր և միջին ջերմոցային տնտեսությունների ներդրման պետական աջակցության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</si>
  <si>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</si>
  <si>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ՀՀ-ում ոչխարաբուծության և այծաբուծության զարգացման նպատակով աջակցություն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</si>
  <si>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</si>
  <si>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</si>
  <si>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ջերմատնային տնտեսությունների զարգացման աջակցության ծրագիր</t>
  </si>
  <si>
    <t>Գյուղատնտեսական մշակաբույսերի մշակության խթանման նպատակով տրամադրվող նպատակային վարկերի տոկոսադրույքների սուբսիդավորում</t>
  </si>
  <si>
    <t>Ոչխարաբուծության և այծաբուծության զարգացման ծրագրին աջակցություն</t>
  </si>
  <si>
    <t>Մեղվաբուծության զարգացման փորձնական ծրագրի իրականացման համար պետական աջակցություն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</si>
  <si>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</si>
  <si>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</si>
  <si>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</si>
  <si>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</si>
  <si>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>Գերմանիայի միջազգային համագործակցության ընկերության աջակցությամբ իրականացվող «Նորարարական տուրիզմի և տեխնոլոգիաների զարգացում Հայաստանի համար» դրամաշնորհային ծրագրի շրջանակներում մարքեթինգային միջոցառումների իրականացում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</si>
  <si>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</si>
  <si>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</si>
  <si>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ՀՀ արտաքին գործերի  նախարարություն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</si>
  <si>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</si>
  <si>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</si>
  <si>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</si>
  <si>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Ընդդեմ ցեղասպանության հանցագործության» գլոբալ ֆորում</t>
  </si>
  <si>
    <t>Հայաստանի Հանրապետությունում միջազգային նշանակության համաժողովների և այլ միջոցառումների կազմակերպում</t>
  </si>
  <si>
    <t xml:space="preserve"> Արտաքին գործերի նախարարության կարողությունների զարգացում և տեխնիկական հագեցվածության ապահովում</t>
  </si>
  <si>
    <t>Շենքերի և շինությունների կապիտալ վերանորոգում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</si>
  <si>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</si>
  <si>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</si>
  <si>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</si>
  <si>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</si>
  <si>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</si>
  <si>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</si>
  <si>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Արտերկրում ՀՀ դեսպանությունների շենքային պայմանների ապահովում</t>
  </si>
  <si>
    <t xml:space="preserve"> Հայաստանի Հանրապետությունում և օտարերկրյա պետություններում արարողակարգային միջոցառումների իրականացում</t>
  </si>
  <si>
    <t>ՀՀ ԱԳՆՊետական արարողակարգի ծառայության կարողությունների զարգացում և տեխնիկական հագեցվածության ապահովում</t>
  </si>
  <si>
    <t>ՀՀ շրջակա միջավայրի նախարարություն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</si>
  <si>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</si>
  <si>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</si>
  <si>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>Հիդրոօդերևութաբանություն, շրջակա միջավայրի մոնիթորինգ և տեղեկատվության ապահովում</t>
  </si>
  <si>
    <t>«Անցում էլեկտրական շարժունակությանը Հայաստանում» դրամաշնորհային ծրագրի շրջանակներում ծրագրի իրականացման կազմակերպում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</si>
  <si>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</si>
  <si>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«Հայաստանի դիմակայուն լանդշաֆտներ»  դրամաշնորհային ծրագիր</t>
  </si>
  <si>
    <t xml:space="preserve">«Սևանա լճի ավազանում հողային ռեսուրսների և արժեքավոր էկոհամակարգերի պահպանում և կայուն կառավարում՝ ուղղված բազմակի օգուտների» 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</si>
  <si>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</si>
  <si>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</si>
  <si>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</si>
  <si>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</si>
  <si>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</si>
  <si>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>Շրջակա միջավայրի նախարարության հատուկ սարքավորումներով հագեցվածության բարելավում</t>
  </si>
  <si>
    <t>Բնապահպանական ծրագրերի իրականացում համայնքներում</t>
  </si>
  <si>
    <t>Բնապահպանական սուբվենցիաներ համայնքներին</t>
  </si>
  <si>
    <t xml:space="preserve"> Բնական ռեսուրսների և բնության հատուկ պահպանվող տարածքների կառավարում 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</si>
  <si>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</si>
  <si>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Սևանա լճի ջրածածկ անտառտնկարկների մաքրում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</si>
  <si>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</si>
  <si>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կառավարում </t>
  </si>
  <si>
    <t>«Դիլիջան» ազգային պարկի կառավարում</t>
  </si>
  <si>
    <t xml:space="preserve">«Արգելոցապարկային համալիր» բնության հատուկ
պահպանվող տարածքների կառավարում </t>
  </si>
  <si>
    <t>«Խոսրովի անտառ» պետական արգելոցի կառավարում</t>
  </si>
  <si>
    <t>«Արփի լիճ» ազգային պարկի կառավարում</t>
  </si>
  <si>
    <t xml:space="preserve">«Զանգեզուր կենսոլորտային համալիր» բնության
հատուկ պահպանվող տարածքների կառավարում </t>
  </si>
  <si>
    <t>Որսի օբյեկտ հանդիսացող կենդանիների հաշվառում</t>
  </si>
  <si>
    <t xml:space="preserve"> Աջակցություն Կովկասի տարածաշրջանային բնապահպանական կենտրոնի հայաստանյան մասնաճյուղին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</si>
  <si>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</si>
  <si>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</si>
  <si>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«Սևանի իշխանի պաշարների վերականգնման և ձկնաբուծության զարգացման հիմնադրամ»-ի առողջացմանն ուղղված աջակցություն</t>
  </si>
  <si>
    <t>ՀՀ Կոտայքի մարզի բնության հուշարձանների ուսումնասիրություն և անձնագրավորում</t>
  </si>
  <si>
    <t>Ընդերքօգտագործման թափոնների լքված/տիրոզուրկ տեղամասերի և օբյեկտների ռեկուլտիվացիայի համար նախագծային փաթեթների մշակում</t>
  </si>
  <si>
    <t xml:space="preserve"> Անտառների կառավարում</t>
  </si>
  <si>
    <t xml:space="preserve">Էկոպարեկային ծառայություն </t>
  </si>
  <si>
    <t xml:space="preserve"> Անտառկառավարման և անտառտնտեսական
ծառայություններ 
</t>
  </si>
  <si>
    <t xml:space="preserve"> Անտառների կադաստրի վարում</t>
  </si>
  <si>
    <t xml:space="preserve"> Անտառների վնասակար օրգանիզմների դեմ պայքար</t>
  </si>
  <si>
    <t>Էկոպարեկային ծառայության տեխնիկական կարողությունների ընդլայնում</t>
  </si>
  <si>
    <t xml:space="preserve"> Անտառվերականգնման և անտառապատման աշխատանքներ</t>
  </si>
  <si>
    <t xml:space="preserve"> Անտառկառավարման պլանների կազմում</t>
  </si>
  <si>
    <t xml:space="preserve"> Բնագիտական նմուշների պահպանություն և ցուցադրություն</t>
  </si>
  <si>
    <t xml:space="preserve"> Կենդանաբանական այգու ցուցադրություններ</t>
  </si>
  <si>
    <t>ՀՀ  կրթության, գիտության, մշակույթի և սպորտի նախարարություն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</si>
  <si>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</si>
  <si>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</si>
  <si>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</si>
  <si>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</si>
  <si>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</si>
  <si>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</si>
  <si>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Շախմատիստների պատրաստման ծառայություններ</t>
  </si>
  <si>
    <t xml:space="preserve">Ձմեռային պատանեկան օլիմպիական խաղերին Հայաստանի մարզական պատվիրակության մասնակցության ապահովում </t>
  </si>
  <si>
    <t>Ամառային օլիմպիական խաղերին Հայաստանի մարզական պատվիրակության մասնակցության ապահովում</t>
  </si>
  <si>
    <t xml:space="preserve">Եվրոպական օլիմպիական խաղերին Հայաստանի մարզական պատվիրակության մասնակցության ապահովում </t>
  </si>
  <si>
    <t xml:space="preserve"> Եվրոպայի երիտասարդության օլիմպիական փառատոներին մասնակցության ապահովում</t>
  </si>
  <si>
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</si>
  <si>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Ֆրանկոֆոնիայի մարզամշակութային խաղերին Հայաստանի մարզական պատվիրակության մասնակցության ապահովում</t>
  </si>
  <si>
    <t>Հայաստանի Հանրապետության հակադոպինգային ծրագրերի մշակում և իրականացում</t>
  </si>
  <si>
    <t>ՀՀ հավաքական թիմերի մարզիկների հոգեբանական արդյունավետության բարձրացում</t>
  </si>
  <si>
    <t>Երևանում կայանալիք ծանրամարտի մեծահասակների Եվրոպայի առաջնության անցկացում</t>
  </si>
  <si>
    <t>Հայաստանում միջազգային համաժողովների կազմակերպում, անցկացում</t>
  </si>
  <si>
    <t>Հայաստանում խոշոր մրցաշարերի, աշխարհի և Եվրոպայի առաջնությունների կազմակերպում և անցկացում</t>
  </si>
  <si>
    <t xml:space="preserve"> 11053</t>
  </si>
  <si>
    <t>Սպորտային միջոցառումների կազմակերպում</t>
  </si>
  <si>
    <t xml:space="preserve"> Ամառային օլիմպիական խաղերին նախապատրաստվելու նպատակով ֆինանսական աջակցության տրամադրում</t>
  </si>
  <si>
    <t xml:space="preserve"> Հայաստանում Ֆրանկոֆոնիայի մարզամշակութային խաղերի նախապատրաստում և անցկացում 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</si>
  <si>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</si>
  <si>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Մասնագիտական կրթության և ուսուցման ծրագիր</t>
  </si>
  <si>
    <t xml:space="preserve"> Մասնագիտական կրթության որակի ապահովման ծառայություններ</t>
  </si>
  <si>
    <t>Արհեստագործական հիմնական կրթական ծրագրով ուսանողական նպաստների տրամադրում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</si>
  <si>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</si>
  <si>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</si>
  <si>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</si>
  <si>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</si>
  <si>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Կինոծրագրերի իրականացում</t>
  </si>
  <si>
    <t>Կինոարվեստի հանրահռչակում</t>
  </si>
  <si>
    <t>Կինոարտադրության ներդրումների վերադարձ</t>
  </si>
  <si>
    <t xml:space="preserve"> Մշակութային ժառանգության ծրագիր</t>
  </si>
  <si>
    <t>Հուշարձանների ամրակայում, նորոգում և վերականգնում</t>
  </si>
  <si>
    <t>Ներդրումներ թանգարանների և պատկերասրահների հիմնանորոգման համար</t>
  </si>
  <si>
    <t>Թանգարանների և պատկերասրահների գույքային և տեխնիկական հագեցվածության բարելավում</t>
  </si>
  <si>
    <t>Պատմամշակույթային ժառանգության ոլորտի կազմակերպությունների գույքային ապահովածության բարելավում</t>
  </si>
  <si>
    <t>Տեղեկատվական մոդուլային կենտրոնների ստեղծում</t>
  </si>
  <si>
    <t>Թանգարաններում էլեկտրոնային տոմսերի միասնական ավտոմատացված համակարգերի ստեղծում, ներդրում և սպասարկում</t>
  </si>
  <si>
    <t>Մշակույթի զարգացման հիմնադրամի ծառայություններ</t>
  </si>
  <si>
    <t>Պատմության, մշակույթի անշարժ հուշարձանների հանրահռչակում միջազգային հարթակներում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</si>
  <si>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</si>
  <si>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</si>
  <si>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>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</si>
  <si>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</si>
  <si>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</si>
  <si>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</si>
  <si>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</si>
  <si>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</si>
  <si>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</si>
  <si>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</si>
  <si>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Միջազգային երիտասարդական ֆորումի կազմակերպում </t>
  </si>
  <si>
    <t xml:space="preserve"> Աջակցություն երիտասարդ ընտանիքներին</t>
  </si>
  <si>
    <t>Երիտասարդական կենտրոնների ստեղծում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</si>
  <si>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</si>
  <si>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</si>
  <si>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</si>
  <si>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</si>
  <si>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</si>
  <si>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</si>
  <si>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Գրականության հրատարակում</t>
  </si>
  <si>
    <t xml:space="preserve"> Հանրային գրադարանների նյութատեխնիկական բազայի զարգացում</t>
  </si>
  <si>
    <t>Ներդումներ գրադարանների հիմնանորոգման համար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</si>
  <si>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</si>
  <si>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</si>
  <si>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</si>
  <si>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</si>
  <si>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</si>
  <si>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</si>
  <si>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</si>
  <si>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</si>
  <si>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</si>
  <si>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</si>
  <si>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</si>
  <si>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Նախադպրոցական կրթության հասանելիության և որակի ապահովում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</si>
  <si>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</si>
  <si>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</si>
  <si>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</si>
  <si>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</si>
  <si>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</si>
  <si>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«Ազգային երգ ու պար» առարկայի ներդրում հանրակրթական ուսումնական հաստատություններում</t>
  </si>
  <si>
    <t xml:space="preserve"> Միջնակարգ հանրակրթություն երեկոյան դպրոցում (Շիրակի մարզ)</t>
  </si>
  <si>
    <t xml:space="preserve"> Գնահատման և թեստավորման ծառայություններ</t>
  </si>
  <si>
    <t>Մասնակցություն սովորողների միջազգային գնահատման ծրագրին /PISA/</t>
  </si>
  <si>
    <t xml:space="preserve">Տարակարգի հանրապետական հանձնաժողովի աշխատանքներում  ընդգրկված փորձագետների ֆինանսավորում </t>
  </si>
  <si>
    <t xml:space="preserve"> Փոխհատուցում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</si>
  <si>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</si>
  <si>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</si>
  <si>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Ատեստավորման միջոցով տարակարգի որակավորում ստացած ուսուցիչներին համապատասխան հավելավճարի տրամադրման ապահովում</t>
  </si>
  <si>
    <t xml:space="preserve">  Նախադպրոցական այլընտրանքային ծախսաարդյունավետ մոդելների ներդրում
</t>
  </si>
  <si>
    <t xml:space="preserve"> Հանրակրթական դպրոցների աշակերտներին անվանական կրթաթոշակի տրամադրում
</t>
  </si>
  <si>
    <t>«Մոդուլային» տիպի մանկապարտեզների շենքային ապահովում</t>
  </si>
  <si>
    <t>«Տարվա լավագույնները» միջոցառման շրջանակում հանրակրթական ուսումնական հաստատությունների մանկավարժներին պարգևատրում</t>
  </si>
  <si>
    <t>Սոցիալական որոշ խմբերի  1.5-5 տարեկան երեխաների նախադպրոցական կրթության ապահովում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</si>
  <si>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</si>
  <si>
    <t xml:space="preserve">ՀՀ Սյունիքի մարզում բազմահամակազմ դասարաններում դասավանդող ուսուցիչներին հավելավճարի սահմանում </t>
  </si>
  <si>
    <t>Պետական հանրակրթական ուսումնական հաստատության տնօրենի հավակնորդների զարգացման ծրագրերի փորձաքննության իրականացում</t>
  </si>
  <si>
    <t>2023 թվականին Լեռնային Ղարաբաղից բռնի տեղահանված ուսուցիչների օժանդակության ծրագիր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</si>
  <si>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</si>
  <si>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</si>
  <si>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</si>
  <si>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</si>
  <si>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</si>
  <si>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</si>
  <si>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«Քո արվեստը դպրոցում»</t>
  </si>
  <si>
    <t xml:space="preserve"> «Դասական երաժշտություն «Դաս A»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</si>
  <si>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</si>
  <si>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Դպրոցը գիտական միջավայրում
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</si>
  <si>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</si>
  <si>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Ուսումնամարզական գործընթացի իրականացում մարզադպրոցներում</t>
  </si>
  <si>
    <t>Արտադպրոցական  դաստիարակություն իրականացնող կազմակերպությունների շենքային պայմանների բարելավում</t>
  </si>
  <si>
    <t xml:space="preserve"> Գիտական և գիտատեխնիկական հետազոտությունների ծրագիր</t>
  </si>
  <si>
    <t xml:space="preserve"> Գիտատեխնիկական գրադարանային ծառայություններ</t>
  </si>
  <si>
    <t>Հայաստանի Հանրապետությունում գիտելիքահենք տնտեսության էկոհամակարգի ձևավորում և զարգացում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</si>
  <si>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</si>
  <si>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</si>
  <si>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</si>
  <si>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>Գիտական կենտրոնների վերանորոգում, «Ակադեմիական քաղաք» նախագծի իրականացման շրջանակներում առաջացած հրատապ ծախսերի ապահովում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</si>
  <si>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</si>
  <si>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Արհեստական բանականության գիտահետազոտական կենտրոնի արդիականացում</t>
  </si>
  <si>
    <t xml:space="preserve">ՀՀ ԿԳՄՍՆ բարձրագույն կրթության և գիտության կոմիտեի տեխնիկական հագեցվածության ապահովում  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</si>
  <si>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</si>
  <si>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</si>
  <si>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</si>
  <si>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>«Հայաստանի Հանրապետության Վարչապետի գավաթ» սիրողական խճուղային հեծանվավազքի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</si>
  <si>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</si>
  <si>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</si>
  <si>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>Հայաստանի Հանրապետության մարզերում դպրոցահասակ երեխաների առողջ ապրելակերպի խրախուսում</t>
  </si>
  <si>
    <t>Բասկետբոլի դպրոցականների լիգայի անցկացում</t>
  </si>
  <si>
    <t xml:space="preserve"> 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</si>
  <si>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</si>
  <si>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</si>
  <si>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 xml:space="preserve"> Թեթև կոնստրուկցիաներով մարզադահլիճների հիմնում</t>
  </si>
  <si>
    <t xml:space="preserve"> «Հայաստանի Հանրապետության Վարչապետի գավաթ» սիրողական խճուղային հեծանվավազքի մրցաշարի անցկացման համար հեծանիվների ձեռքբերում</t>
  </si>
  <si>
    <t xml:space="preserve"> 32006</t>
  </si>
  <si>
    <t>Ֆուտբոլի ենթակառուցվածքների զարգացման նպատակով մարզադաշտերի և մարզադպրոցների կառուցում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</si>
  <si>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</si>
  <si>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</si>
  <si>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</si>
  <si>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</si>
  <si>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</si>
  <si>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</si>
  <si>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</si>
  <si>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</si>
  <si>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Մարզահամերգային համալիրի պահպանություն</t>
  </si>
  <si>
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</si>
  <si>
    <t xml:space="preserve"> «Ժողովրդական» պատվավոր կոչման արժանացած անձանց պատվովճար</t>
  </si>
  <si>
    <t xml:space="preserve"> Ներդրումներ թատրոնների և համերգային կազմակերպությունների շենքերի կապիտալ վերանորոգման համար</t>
  </si>
  <si>
    <t>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</si>
  <si>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</si>
  <si>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Թատերահամերգային կազմակերպությունների ֆինանսավորման փորձնական մոդելի ներդրում  </t>
  </si>
  <si>
    <t xml:space="preserve"> Ապահով դպրոց</t>
  </si>
  <si>
    <t>Աջակցություն դպրոցներին «Արագ արձագանքման ֆոնդի» շրջանակում՝ հրատապ խնդիրների լուծման համար</t>
  </si>
  <si>
    <t xml:space="preserve"> Կրթական օբյեկտների շենքային պայմանների բարելավում</t>
  </si>
  <si>
    <t xml:space="preserve"> Կրթական օբյեկտների շենքային ապահովվածության բարելավում</t>
  </si>
  <si>
    <t xml:space="preserve"> Փոքրաքանակ երեխաներով համալրված հանրակրթական դպրոցների  մոդուլային շենքերի կառուցում</t>
  </si>
  <si>
    <t xml:space="preserve"> 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</si>
  <si>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</si>
  <si>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</si>
  <si>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դպրոցների գույքով և տեխնիկայով ապահովում</t>
  </si>
  <si>
    <t>ՀՀ մարզերում կրթական որակյալ ծառայությունների հասանելիության ապահովման ծրագրի շրջանակներում կրթական կենտրոնների ստեղծում</t>
  </si>
  <si>
    <t xml:space="preserve"> Կրթության որակի ապահովում</t>
  </si>
  <si>
    <t xml:space="preserve"> Մասնագիտական կրթության և ուսուցման (ՄԿՈՒ) բարեփոխումներ </t>
  </si>
  <si>
    <t xml:space="preserve"> Գիտական որակավորման պարբերական գործընթացի համակարգում և մոնիտորինգ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</si>
  <si>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</si>
  <si>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</si>
  <si>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</si>
  <si>
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</si>
  <si>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</si>
  <si>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ՀԲ աջակցությամբ իրականացվող «Հայաստանում ԵՄ-ն ի նպաստ նորարարության» գիտության, տեխնոլոգիայի, ճարտարագիտության, մաթեմատիկայի ոլոտներում կրթ. բարելավման  դրամաշնորհ. փործնական ծրագրի շրջանակներում Տավուշի մարզում  տեխնիկական հագեցվածության բարելավում</t>
  </si>
  <si>
    <t xml:space="preserve"> Համընդհանուր ներառական կրթության համակարգի ներդրում</t>
  </si>
  <si>
    <t>Աուտիզմ և զարգացման խանգարումներ ունեցող երեխաներին մանկավարժահոգեբանական աջակցության  ծառայությունների տրամադրում</t>
  </si>
  <si>
    <t xml:space="preserve"> Հանրակրթական դպրոցների ուսուցիչների և ուսուցչի օգնականների ներառական դասավանդման հմտությունների զարգացման ապահովում
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</si>
  <si>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</si>
  <si>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</si>
  <si>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</si>
  <si>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</si>
  <si>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>Աջակցություն համայնքներին մշակութային հաստատությունների շենքային պայմանների  բարելավման համար</t>
  </si>
  <si>
    <t>Համայնքային մշակութային-ժամանցային կենտրոնի ստեղծում</t>
  </si>
  <si>
    <t xml:space="preserve"> Մշակութային և գեղագիտական դաստիարակության ծրագիր</t>
  </si>
  <si>
    <t xml:space="preserve"> «Սիմֆոնիկ ԴասA» կրթամշակութային ծրագիր</t>
  </si>
  <si>
    <t>Ստեղծագործական կրթամշակութային մանկապատանեկան ծրագրեր և նախագծեր</t>
  </si>
  <si>
    <t>Դպրոցական բաժանորդային համակարգի ծրագրի իրականացում</t>
  </si>
  <si>
    <t xml:space="preserve"> Կրթության, մշակույթի և սպորտի ոլորտներում միջազգային և սփյուռքի հետ համագործակցության զարգացում</t>
  </si>
  <si>
    <t xml:space="preserve"> Համահայկական և համապետական կրթական խորհրդաժողով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</si>
  <si>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</si>
  <si>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
</t>
  </si>
  <si>
    <t xml:space="preserve"> Օտարերկրյա պետություններում հայերենի և հայագիտական առարկաների դասավանդում</t>
  </si>
  <si>
    <t xml:space="preserve"> Մանկապատանեկան և երիտասարդական կրթական ու կրթամշակութային միջոցառումների կազմակերպում
</t>
  </si>
  <si>
    <t xml:space="preserve"> Կրթամշակութային աջակցություն սփյուռքի համայնքներին
</t>
  </si>
  <si>
    <t xml:space="preserve"> Հայաստանի միգրանտ ընտանիքների դպրոցականների հայոց լեզվի իմացության բարելավում
</t>
  </si>
  <si>
    <t xml:space="preserve"> Միջազգային կազմակերպություններին անդամակցում
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</si>
  <si>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</si>
  <si>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</si>
  <si>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>Հայաստանում ԱՊՀ մասնակից պետությունների ուսուցիչների և կրթության ոլորտի աշխատակիցների VIII համագումարի կազմակերպում</t>
  </si>
  <si>
    <t>Կրթության ոլորտում տեղեկատվական և հաղորդակցական տեխնոլոգիաների ներդրում</t>
  </si>
  <si>
    <t>Էլեկտրոնային կառավարում</t>
  </si>
  <si>
    <t>ՏՀՏ բովանդակություն և հեռավար ուսուցում</t>
  </si>
  <si>
    <t>Տեղեկատվական և հաղորդակցական տեխնոլոգիաների (ՏՀՏ) ենթակառուցվածքների ապահովում և սպասարկում</t>
  </si>
  <si>
    <t xml:space="preserve"> Հանրակրթական և նախադպրոցական հաստատությունների հիմնում, կառուցում, բարելավում</t>
  </si>
  <si>
    <t>Մանկապարտեզների նոր շենքերի կառուցում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</si>
  <si>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</si>
  <si>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</si>
  <si>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>Նախադպրոցական կրթություն</t>
  </si>
  <si>
    <t>Ակադեմիական քաղաքի ստեղծում</t>
  </si>
  <si>
    <t xml:space="preserve"> 11002</t>
  </si>
  <si>
    <t>ՀՀ  պաշտպանության  նախարարություն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</si>
  <si>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</si>
  <si>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</si>
  <si>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</si>
  <si>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</si>
  <si>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</si>
  <si>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</si>
  <si>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</si>
  <si>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ՀՀ պաշտպանության նախարարության շենքային պայմանների բարելավում</t>
  </si>
  <si>
    <t>ՀՀ պաշտպանության նախարարության կապիտալ կարիքների բավարարում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</si>
  <si>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</si>
  <si>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</si>
  <si>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</si>
  <si>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</si>
  <si>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</si>
  <si>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</si>
  <si>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</si>
  <si>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</si>
  <si>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</si>
  <si>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</si>
  <si>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>ՀՀ  աշխատանքի և սոցիալական հարցերի նախարարություն</t>
  </si>
  <si>
    <t xml:space="preserve"> Պարգևավճարներ և պատվովճարներ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</si>
  <si>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</si>
  <si>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</si>
  <si>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</si>
  <si>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Ծնողական փառքի մեդալով պարգևատրված անձանց ամենամսյա պատվովճար</t>
  </si>
  <si>
    <t>Ընտանիքի կենսամակարդակի բարձրացմանն ուղղված նպաստների իրականացման ապահովում</t>
  </si>
  <si>
    <t>Սոցիալական դեպքի վարման ծառայության ձեռք բերում</t>
  </si>
  <si>
    <t>Սոցիալական շտապ օգնություն</t>
  </si>
  <si>
    <t>Սոցիալական բնակարանային ֆոնդի սպասարկման ծառայությունների տրամադրում</t>
  </si>
  <si>
    <t>Ժամանակավոր կացարաններում բնակվող փախստականների կենցաղային խնդիրների լուծման միջոցառումների իրականացում</t>
  </si>
  <si>
    <t xml:space="preserve">Անօթևան անձանց կացարանով ապահովում </t>
  </si>
  <si>
    <t>Սոցիալապես անապահով անձանց սննդի կազմակերպում</t>
  </si>
  <si>
    <t>Սոցիալական բնակարանային ֆոնդի շենքերի վերանորոգում</t>
  </si>
  <si>
    <t>Ընտանիքի կենսամակարդակի բարձրացմանն ուղղված նպաստներ</t>
  </si>
  <si>
    <t>ՀՀ-ում փախստական ճանաչված և ապաստան ստացած անձանց վարձակալությամբ բնակարանների ձեռքբերման ծախսերի փոխhատուցման տրամադրում</t>
  </si>
  <si>
    <t xml:space="preserve">ՀՀ վերադարձող քաղաքացիների վերաինտեգրմանն ուղղված առաջնային ծրագիր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</si>
  <si>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</si>
  <si>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</si>
  <si>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</si>
  <si>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Տարեց և (կամ) հաշմանդամություն ունեցող անձանց աջակցություն</t>
  </si>
  <si>
    <t>Տարեց և (կամ) հաշմանդամություն ունեցող անձանց շուրջօրյա խնամքի ծառայություններ</t>
  </si>
  <si>
    <t>Տարեց և (կամ) հաշմանդամություն ունեցող անձանց տնային պայմաններում խնամքի ծառայություններ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</si>
  <si>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</si>
  <si>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շուրջօրյա խնամքի ծառայությունների տրամադրում Լոռու մարզում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</si>
  <si>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</si>
  <si>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Աջակցություն «ՀՀ մարշալ Բաղրամյանի անվան վետերանների միավորում» հասարակական կազմակերպությանը</t>
  </si>
  <si>
    <t xml:space="preserve">Տարեց և (կամ) հաշմանդամություն ունեցող անձանց շուրջօրյա խնամքի պետական ոչ առևտրային կազմակերպությունների շենքային պայմանների բարելավում </t>
  </si>
  <si>
    <t>Ժողովրդագրական վիճակի բարելավում</t>
  </si>
  <si>
    <t>Մինչև 2 տարեկան երեխայի խնամքի նպաստի տրամադրման ապահովում</t>
  </si>
  <si>
    <t xml:space="preserve"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 </t>
  </si>
  <si>
    <t>Մինչև 2 տարեկան երեխայի խնամքի նպաստի տրամադրում</t>
  </si>
  <si>
    <t>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</si>
  <si>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</si>
  <si>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</si>
  <si>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</si>
  <si>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</si>
  <si>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</si>
  <si>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</si>
  <si>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</si>
  <si>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Զբաղվածության ծրագիր</t>
  </si>
  <si>
    <t>Եվրասիական բանկի աջակցությամբ իրականացվող "Աշխատանքի Էլեկտրոնային Բորսա" դրամաշնորհային ծրագիր</t>
  </si>
  <si>
    <t>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</si>
  <si>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</si>
  <si>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</si>
  <si>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Ադրբեջանի կողմից 2016, 2020 և 2022 թվականներին սանձազերծված ռազմական գործողություններին մասնակցած,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</t>
  </si>
  <si>
    <t>Գործազուրկների զբաղվածության ապահովում</t>
  </si>
  <si>
    <t>Զբաղվածության խթանման միջոցառում</t>
  </si>
  <si>
    <t>Եվրասիական բանկի աջակցությամբ իրականացվող "Աշխատանքի Էլեկտրոնային Բորսա" դրամաշնորհային ծրագրի իրականացման նպատակով տեխնիկական հագեցվածություն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</si>
  <si>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</si>
  <si>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</si>
  <si>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</si>
  <si>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Բնակարանի վարձակալության վարձավճարի հատուցում</t>
  </si>
  <si>
    <t xml:space="preserve"> Բնակարանային շինարարություն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</si>
  <si>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</si>
  <si>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                            </t>
  </si>
  <si>
    <t xml:space="preserve">Սահմանամերձ բնակավայրերում ընտանիքների բնակարանային մատչելիության ապահովման պետական աջակցություն 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</si>
  <si>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</si>
  <si>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</si>
  <si>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</si>
  <si>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</si>
  <si>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Սպայական անձնակազմի և նրանց ընտանիքների անդամների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</si>
  <si>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</si>
  <si>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</si>
  <si>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</si>
  <si>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Կենսաթոշակային ապահովություն Կուտակային</t>
  </si>
  <si>
    <t xml:space="preserve"> Կուտակային հատկացումներ մասնակցի կենսաթոշակային հաշվին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</si>
  <si>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</si>
  <si>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</si>
  <si>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</si>
  <si>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</si>
  <si>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</si>
  <si>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Միասնական սոցիալական ծառայության կարողությունների զարգացում և տեխնիկական հագեցվածության ապահովում</t>
  </si>
  <si>
    <t xml:space="preserve"> Երեխաների շուրջօրյա խնամքի ծառայություններ</t>
  </si>
  <si>
    <t>Կյանքի դժվարին իրավիճակում հայտնված երեխաներին՝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</si>
  <si>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</si>
  <si>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Երեխաների խնամքի ցերեկային ծառայությունների տրամադրում</t>
  </si>
  <si>
    <t>Հաշմանդամություն ունեցող երեխայի տնային խնամքի ծառայություններ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</si>
  <si>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</si>
  <si>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</si>
  <si>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</si>
  <si>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</si>
  <si>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</si>
  <si>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
</t>
  </si>
  <si>
    <t xml:space="preserve"> Մարդկանց թրաֆիքինգի (և/կամ) շահագործման զոհերին միանվագ դրամական փոխհատուցման տրամադրում</t>
  </si>
  <si>
    <t xml:space="preserve"> Ընտանիքում բռնության ենթարկվածների ժամանակավոր աջակցություն
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</si>
  <si>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</si>
  <si>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Կանանց հիմնահարցեր, ընտանիքում բռնության և մարդկանց թրաֆիքինգի զոհերին աջակացություն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</si>
  <si>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</si>
  <si>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</si>
  <si>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</si>
  <si>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Հաշմանդամություն ունեցող անձանց սոցիալական ներառում</t>
  </si>
  <si>
    <t xml:space="preserve"> Հաշմանդամություն ունեցող անձանց մատուցվող ծառայությունների ծրագրի իրականացման ապահովում</t>
  </si>
  <si>
    <t xml:space="preserve"> Տեսողության խնդիրներ ունեցող անձանց սոցիալ-հոգեբանական վերականգնում
</t>
  </si>
  <si>
    <t>Հաշմանդամություն ունեցող անձանց սոցիալ-վերականգնողական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</si>
  <si>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</si>
  <si>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>Անձնական օգնականի ծառայություն</t>
  </si>
  <si>
    <t>«Մեծամորում հաշմանդամություն ունեցող անձանց համար անկախ կյանքի   կենտրոնի կառուցում»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</si>
  <si>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</si>
  <si>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</si>
  <si>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</si>
  <si>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</si>
  <si>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</si>
  <si>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</si>
  <si>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</si>
  <si>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</si>
  <si>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</si>
  <si>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</si>
  <si>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</si>
  <si>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</si>
  <si>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</si>
  <si>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</si>
  <si>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>Սոցիալական բնակարանային ֆոնդի 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</si>
  <si>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Անկանխիկ եղանակով վճարումներից կենսաթոշակառուներին հետվճարի տրամադրում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</si>
  <si>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</si>
  <si>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</si>
  <si>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</si>
  <si>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</si>
  <si>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</si>
  <si>
    <t xml:space="preserve"> Լեռնային Ղարաբաղից  բռնի տեղահանվածներին  միանվագ դրամական  աջակցության տրամադրում</t>
  </si>
  <si>
    <t>Լեռնային Ղարաբաղից բռնի տեղահանվածներին առաջնային սպառողական  ծախսերը  հոգալու համար սոցիալական աջակցություն</t>
  </si>
  <si>
    <t>ՀՀ բարձր տեխնոլոգիական արդյունաբերության նախարարություն</t>
  </si>
  <si>
    <t>Բարձր տեխնոլոգիական արդյունաբերության էկոհամակարգի և շուկայի զարգացման ծրագիր</t>
  </si>
  <si>
    <t xml:space="preserve">2024թ. Տեղեկատվական տեխնոլոգիաների համաշխարհային համաժողովի կազմակերպում </t>
  </si>
  <si>
    <t xml:space="preserve"> Մասնագետների պատրաստման ԲՈՒՀ-մասնավոր հատված համագործակցություն 
</t>
  </si>
  <si>
    <t xml:space="preserve"> Շուկաների զարգացում և միջազգային համագործակցություն
</t>
  </si>
  <si>
    <t>Ձեռներեցության տեխնոլոգիական էկոհամակարգ</t>
  </si>
  <si>
    <t xml:space="preserve"> Համաշխարհային բանկի աջակցությամբ իրականացվող առևտրի և ենթակառուցվածքների զարգացման ծրագիր</t>
  </si>
  <si>
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</si>
  <si>
    <t>Թվայնացման ծառայությունների ձեռքբերում</t>
  </si>
  <si>
    <t xml:space="preserve">  Ինժեներական բիզնես աքսելերատորի շենքի կառուցման և կահավորման շարունակականության ապահովում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</si>
  <si>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</si>
  <si>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 xml:space="preserve"> Արբանյակի սպասարկման վճար, տեխնոլոգիայի փոխանցման ծառայության վճար և չնախատեսված այլ ծախսեր, Երկրի հեռակա դիտարկման տեխնոլոգիաների զարգացում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</si>
  <si>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</si>
  <si>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</si>
  <si>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</si>
  <si>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</si>
  <si>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 xml:space="preserve"> Ռազմարդյունաբերության կոմիտեի կարողությունների զարգացում և տեխնիկական հագեցվածության ապահովում</t>
  </si>
  <si>
    <t xml:space="preserve">Ռազմարդյունաբերության համալիրի զարգացում </t>
  </si>
  <si>
    <t>Ռազմական նշանակության հատուկ գիտահետազոտական և փորձակոնստրուկտորական աշխատանքներ</t>
  </si>
  <si>
    <t>Տակտիկատեխնիկական առաջադրանքների կազմում</t>
  </si>
  <si>
    <t>Փորձանմուշների արտադրություն</t>
  </si>
  <si>
    <t>Ռազմարդյունաբերության ոլորտի նեղ մասնագիտական կադրերի ուսուցում և վերապատրաստում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</si>
  <si>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</si>
  <si>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</si>
  <si>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</si>
  <si>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 xml:space="preserve"> Բազային և շարժական ռադիոմոնիտորինգի համակարգի ներդրում  </t>
  </si>
  <si>
    <t>Միասնական թվային միջավայրի ձևավորում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</si>
  <si>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</si>
  <si>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</si>
  <si>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Թվային փոխակերպման գործընթացի իրականացում</t>
  </si>
  <si>
    <t>ՀՀ ֆինանսների նախարարություն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</si>
  <si>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</si>
  <si>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</si>
  <si>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ՀՀ պետական պարտքի կառավարման գործընթացի հրապարակայնության ապահովում</t>
  </si>
  <si>
    <t xml:space="preserve"> Պարտքի կառավարմանն առնչվող տեղեկատվական համակարգերի և ծրագրերի սպասարկում</t>
  </si>
  <si>
    <t xml:space="preserve"> Կառավարության պարտքի սպասարկում</t>
  </si>
  <si>
    <t xml:space="preserve"> Մուրհակների սպասարկում</t>
  </si>
  <si>
    <t xml:space="preserve"> Հանրային հատվածի ֆինանսական ոլորտի մասնագետների վերապատրաստում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</si>
  <si>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</si>
  <si>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</si>
  <si>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</si>
  <si>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</si>
  <si>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>Գործարար համաժողովի կազմակերպում</t>
  </si>
  <si>
    <t>Պետական բյուջետային ծրագրերի գնահատում</t>
  </si>
  <si>
    <t xml:space="preserve"> 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</si>
  <si>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>Դատական ակտերի հիման վրա ՀՀ պետական բյուջեից բռնագանձման ենթակա գումարների վճարում</t>
  </si>
  <si>
    <t xml:space="preserve"> ՀՀ ֆինանսների նախարարության տեխնիկական հագեցվածության բարելավում</t>
  </si>
  <si>
    <t xml:space="preserve">ՌԴ-ի կառավարության աջակցությամբ իրականացվող ԵՏՄ-ի անդամակցության  շրջանակներում ՀՀ-ին տեխնիկական և ֆինանսական աջակցություն ցուցաբերելու դրամաշնորհային ծրագիր 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</si>
  <si>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</si>
  <si>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</si>
  <si>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</si>
  <si>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ՀՀ ներքին գործերի նախարարություն</t>
  </si>
  <si>
    <t>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</si>
  <si>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</si>
  <si>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</si>
  <si>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</si>
  <si>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Ներքին գործերի նախարարության  ոլորտի քաղաքականության մշակում, կառավարում, կենտրոնացված միջոցառումների, մոնիթորինգ և վերահսկողություն</t>
  </si>
  <si>
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</si>
  <si>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</si>
  <si>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</si>
  <si>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</si>
  <si>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</si>
  <si>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Ժամանակավոր տեղավորման կենտրոնում չտեղավորված ապաստան հայցողներին դրամական օգնության տրամադրում</t>
  </si>
  <si>
    <t>Առողջապահական ծառայությունների տրամադրում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</si>
  <si>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</si>
  <si>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Հասարակական կարգի պահպանություն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</si>
  <si>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</si>
  <si>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</si>
  <si>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 xml:space="preserve">Ռազմավարական նշանակության պաշարների կառավարում </t>
  </si>
  <si>
    <t xml:space="preserve"> «Նաիրիտ գործարան» ՓԲԸ-ի անվտանգության ապահովում</t>
  </si>
  <si>
    <t>ՀՀ ՆԳՆ տրանսպորտային միջոցներով  ապահովվածության  բարելավում</t>
  </si>
  <si>
    <t>ՀՀ ՆԳՆ կարիքի բավարարում</t>
  </si>
  <si>
    <t>ՀՀ ՆԳՆ շենքային պայմանների բարելավում</t>
  </si>
  <si>
    <t xml:space="preserve"> Փրկարարական ծառայություններ</t>
  </si>
  <si>
    <t>Արտակարգ իրավիճակներում մարդասիրական աջակցության կազմակերպում</t>
  </si>
  <si>
    <t>Սողանքային տեղամասերի ինժեներաերկրաբանական հետազոտություններ</t>
  </si>
  <si>
    <t>«ՆԳՆ փրկարար ծառայության հրշեջ-փրկարարական գույքի բարելավման» ներդրումային ծրագիր</t>
  </si>
  <si>
    <t>ՀՀ վիճակագրական կոմիտե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</si>
  <si>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</si>
  <si>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</si>
  <si>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</si>
  <si>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մարդահամարի նախապատրաստման և անցկացման միջոցառումների իրականացում</t>
  </si>
  <si>
    <t>Հերթական գյուղատնտեսական համատարած հաշվառման նախապատրաստման և անցկացման միջոցառումների իրականացում</t>
  </si>
  <si>
    <t xml:space="preserve"> ՀՀ վիճակագրական կոմիտեի տեխնիկական կարողությունների զարգացում</t>
  </si>
  <si>
    <t>Վիճակագրական կոմիտեի գյուղատնտեսական համատարած հաշվառման վարչության տեխնիկական հագեցվածության բարելավում</t>
  </si>
  <si>
    <t>ՀՀ հանրային ծառայությունները կարգավորող հանձնաժողով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</si>
  <si>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</si>
  <si>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</si>
  <si>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>Էներգետիկայի բնագավառում նախորդ տարվա ընթացքում իրականացված ներդրումների տեխնիկական աուդիտի իրականացում</t>
  </si>
  <si>
    <t xml:space="preserve"> Հանրային ծառայությունները կարգավորող հանձնաժողովի տեխնիկական հագեցվածության բարելավում</t>
  </si>
  <si>
    <t>ՀՀ կենտրոնական ընտրական հանձնաժողով</t>
  </si>
  <si>
    <t xml:space="preserve"> Ընտրական գործընթացների համակարգում, 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</si>
  <si>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</si>
  <si>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</si>
  <si>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Տեղական ինքնակառավարման մարմինների ընտրությունների կազմակերպում</t>
  </si>
  <si>
    <t>Երևանի ավագանու ընտրությունների կազմակերպում</t>
  </si>
  <si>
    <t>ՀՀ կետրոնական ընտրական հանձնաժողովի շենքային պայմանների բարելավում</t>
  </si>
  <si>
    <t>Կենտրոնական ընտրական հանձնաժողովի կարողությունների զարգացում և տեխնիկական հագեցվածության ապահովում</t>
  </si>
  <si>
    <t>ՀՀ մրցակցության պաշտպանության հանձնաժողով</t>
  </si>
  <si>
    <t xml:space="preserve"> Տնտեսական մրցակցության պաշտպանություն</t>
  </si>
  <si>
    <t xml:space="preserve">  Հայաստանի Հանրապետությունում տնտեսական մրցակցության պաշտպանության բնագավառում քաղաքականության մշակում և վերահսկողություն</t>
  </si>
  <si>
    <t>Մրցակցության պաշտպանության պետական հանձնաժողովին ամրացված վարչական շենքի վերակառուցում, նախագծանախահաշվային աշխատանքների իրականացում և  նախագծանախահաշվային փաստաթղթերի ձեռքբերում</t>
  </si>
  <si>
    <t>ՀՀ կադաստրի կոմիտե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</si>
  <si>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</si>
  <si>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</si>
  <si>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</si>
  <si>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</si>
  <si>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 xml:space="preserve"> Նախագծահետազոտական փաստաթղթերի կազմման աշխատանքներ</t>
  </si>
  <si>
    <t>ՀՀ օրթոֆոտոհատակագծերով ծածկված համայնքների կադաստրային թաղամասերի ճշգրտման աշխատանքներ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</si>
  <si>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</si>
  <si>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Հեռուստատեսության և ռադիոյի հանձնաժողով</t>
  </si>
  <si>
    <t xml:space="preserve"> Տեսալսողական մեդիայի ոլորտի  կանոնակարգում</t>
  </si>
  <si>
    <t>Տեսալսողական մեդիայի ոլորտի կանոնակարգման ծառայություններ</t>
  </si>
  <si>
    <t xml:space="preserve"> Հեռուստատեսության և ռադիոյի  հանձնաժողովի տեխնիկական հագեցվածության  բարելավում</t>
  </si>
  <si>
    <t>ՀՀ պետական եկամուտների կոմիտե</t>
  </si>
  <si>
    <t xml:space="preserve"> Հարկային և մաքսային ծառայություններ</t>
  </si>
  <si>
    <t xml:space="preserve"> Հարկային և մաքսային ծառայողների վերապատրաստում</t>
  </si>
  <si>
    <t xml:space="preserve"> Դրոշմապիտակների ձեռքբերում</t>
  </si>
  <si>
    <t xml:space="preserve"> Փորձաքննությունների ծառայություններ</t>
  </si>
  <si>
    <t>Հայաստանի Հանրապետության մաքսային կցորդների գործունեության ապահովում</t>
  </si>
  <si>
    <t>Տեղեկատվական տեխնոլոգիաների և դրանց հետ փոխկապակցված համակարգերի կառավարում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</si>
  <si>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</si>
  <si>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</si>
  <si>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
</t>
  </si>
  <si>
    <t xml:space="preserve"> ՀՀ պետական եկամուտների կոմիտեի  շենքային պայմանների բարելավում
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</si>
  <si>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</si>
  <si>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</si>
  <si>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</si>
  <si>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</si>
  <si>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Հիպոթեկային վարկի վճարված տոկոսների գումարի վերադարձ</t>
  </si>
  <si>
    <t>ՀՀ ազգային անվտանգության ծառայություն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</si>
  <si>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</si>
  <si>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</si>
  <si>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Ազգային անվտանգության համակարգի ստորաբաժանումների համար դեղորայքի ձեռքբերում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</si>
  <si>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</si>
  <si>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</si>
  <si>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</si>
  <si>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</si>
  <si>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>ՀՀ արտաքին հետախուզության ծառայություն</t>
  </si>
  <si>
    <t>Արտաքին հետախուզություն</t>
  </si>
  <si>
    <t>Արտաքին հետախուզական ծառայության կազմակերպում</t>
  </si>
  <si>
    <t>Արտաքին հետախուզության ծառայության շենքային պայմանների ապահովում</t>
  </si>
  <si>
    <t>Արտաքին հետախուզության ծառայության տեխնիկական հագեցվածության ապահովում</t>
  </si>
  <si>
    <t>Արտաքին հետախուզության ծառայության տրանսպորտային սարքավորումներով հագեցվածության ապահովում</t>
  </si>
  <si>
    <t>Հանրային հեռարձակողի խորհուրդ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</si>
  <si>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</si>
  <si>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</si>
  <si>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</si>
  <si>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Ռադիո ծառայություններ</t>
  </si>
  <si>
    <t>Հանրային հեռարձակողների ֆինանսատնտեսական գործունեության աուդիտ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</si>
  <si>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</si>
  <si>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Հանրային հեռարձակողի խորհրդի տեխնիկական հագեցվածության բարելավում</t>
  </si>
  <si>
    <t>Ներդրումներ «Հոգևոր-մշակույթային հանրային հեռուստաընկերություն» ՓԲԸ-ի տեխնիկական վերազինման նպատակով</t>
  </si>
  <si>
    <t>ՀՀ հաշվեքննիչ պալատ</t>
  </si>
  <si>
    <t xml:space="preserve"> Հանրային ֆինանսների և սեփականության ոլորտում հաշվեքննություն</t>
  </si>
  <si>
    <t xml:space="preserve"> Հաշվեքննիչ պալատի գործունեություն և հաշվեքննության իրականացման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</si>
  <si>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</si>
  <si>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</si>
  <si>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>Հաշվեքննիչ պալատի տրանսպորտային միջոցներով ապահովության բարելավում</t>
  </si>
  <si>
    <t>Մարդու իրավունքների պաշտպանի աշխատակազմ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</si>
  <si>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</si>
  <si>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</si>
  <si>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>Երեխաների և երիտասրդների պաշտպանության բարելավում և մասնակցության խթանում</t>
  </si>
  <si>
    <t xml:space="preserve"> ՀՀ մարդու իրավունքների պաշտպանի աշխատակազմի  տեխնիկական հագեցվածության բարելավում</t>
  </si>
  <si>
    <t xml:space="preserve"> ՀՀ մարդու իրավունքների պաշտպանի աշխատակազմի  տրանսպորտային միջոցներով ապահովվածության բարելավում</t>
  </si>
  <si>
    <t>ՀՀ  միջուկային անվտանգության կարգավորման  կոմիտե</t>
  </si>
  <si>
    <t xml:space="preserve"> Միջուկային և ճառագայթային անվտանգության կարգավորում</t>
  </si>
  <si>
    <t>Ճառագայթային չափումների ռադիոքիմիական ռեֆեռենսային լաբորատորիայի ստեղծում</t>
  </si>
  <si>
    <t>ՀՀ պետական պահպանության ծառայություն</t>
  </si>
  <si>
    <t xml:space="preserve"> Պետական պահպանության ապահովում</t>
  </si>
  <si>
    <t xml:space="preserve"> Պետական պահպանության ծառայություններ</t>
  </si>
  <si>
    <t xml:space="preserve"> Դեղորայքի տրամադրում պետական պահպանության ծառայությանը</t>
  </si>
  <si>
    <t>ՊՊԾ տրանսպորտային սարքավորումներով հագեցվածության բարելավում</t>
  </si>
  <si>
    <t>ՊՊԾ տեխնիկական հագեցվածության բարելավում</t>
  </si>
  <si>
    <t>Նախագծահետազոտական փաստաթղթերի կազմման աշխատանքներ</t>
  </si>
  <si>
    <t>Պետական պահպանության ծառայության շենքային ապահովվածության բարելավում</t>
  </si>
  <si>
    <t>ՀՀ քննչական կոմիտե</t>
  </si>
  <si>
    <t xml:space="preserve"> ՀՀ քննչական ծառայություններ</t>
  </si>
  <si>
    <t xml:space="preserve"> Քրեական գործերով վարույթի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</si>
  <si>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</si>
  <si>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</si>
  <si>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>Փորձագիտական ծառայությունների տրամադրում</t>
  </si>
  <si>
    <t xml:space="preserve"> ՀՀ քննչական կոմիտեի տեխնիկական հագեցվածության բարելավում</t>
  </si>
  <si>
    <t>ՀՀ քննչական կոմիտեի տրանսպորտային միջոցներով ապահովվածության բարելավում</t>
  </si>
  <si>
    <t>ՀՀ քննչական կոմիտեի շենքային պայմանների բարելավում</t>
  </si>
  <si>
    <t>ՀՀ քաղաքաշինության կոմիտե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</si>
  <si>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</si>
  <si>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</si>
  <si>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</si>
  <si>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Քաղաքաշինական ծրագրային, միկրոռեգիոնալ մակարդակի համակցված տարածական պլանավորման փաստաթղթերի մշակում </t>
  </si>
  <si>
    <t>Աղետի գոտու բնակավայրերի հողամասերը ոչ հիմնական շինություններից ազատում և քաղաքաշինական միջավայրի վերականգնում</t>
  </si>
  <si>
    <t>Քաղաքաշինության բնագավառում պետական ծրագրերի իրականացման ապահովում</t>
  </si>
  <si>
    <t>Շենքերի և շինությունների մատչելիություն  և անձնագրավորում</t>
  </si>
  <si>
    <t xml:space="preserve"> Քաղաքաշինության  կոմիտեի կարողությունների զարգացում և տեխնիկական հագեցվածության ապահովում</t>
  </si>
  <si>
    <t>Կոռուպցիայի կանխարգելման հանձնաժողով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</si>
  <si>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</si>
  <si>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</si>
  <si>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</si>
  <si>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ՀՀ պետական վերահսկողական ծառայություն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</si>
  <si>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</si>
  <si>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</si>
  <si>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հագեցվածության բարելավում</t>
  </si>
  <si>
    <t>Հակակոռուպցիոն կոմիտե</t>
  </si>
  <si>
    <t>Կոռուպցիոն հանցագործությունների բացահայտման և քննության  ապահովում</t>
  </si>
  <si>
    <t>Կոռուպցիոն հանցագործությունների բացահայտում և քննություն</t>
  </si>
  <si>
    <t>ՀՀ հակակոռուպցիոն կոմիտեի պահուստային ֆոնդ</t>
  </si>
  <si>
    <t xml:space="preserve"> Վերապատրաստման և հատուկ ուսուցման կազմակերպում</t>
  </si>
  <si>
    <t xml:space="preserve"> ՀՀ հակակոռուպցիոն կոմիտեի տեխնիկական հագեցվածության բարելավում</t>
  </si>
  <si>
    <t xml:space="preserve"> ՀՀ հակակոռուպցիոն կոմիտեի շենքային պայմանների ապահովում և բարելավում</t>
  </si>
  <si>
    <t>ՀՀ Արագածոտնի մարզպետի աշխատակազմ</t>
  </si>
  <si>
    <t xml:space="preserve"> ՀՀ Արագածոտնի մարզում տարածքային պետական կառավարում</t>
  </si>
  <si>
    <t xml:space="preserve"> ՀՀ Արագածոտնի մարզպետի աշխատակազմի կողմից տարածքային պետական կառավարման ապահովում</t>
  </si>
  <si>
    <t xml:space="preserve"> ՀՀ Արագածոտնի մարզպետի աշխատակազմի տեխնիկական հագեցվածության բարելավում</t>
  </si>
  <si>
    <t>ՀՀ  Արարատի  մարզպետի աշխատակազմ</t>
  </si>
  <si>
    <t xml:space="preserve"> ՀՀ Արարատի մարզում տարածքային պետական կառավարում</t>
  </si>
  <si>
    <t xml:space="preserve"> ՀՀ Արարատի մարզպետի աշխատակազմի կողմից տարածքային պետական կառավարման ապահովում</t>
  </si>
  <si>
    <t xml:space="preserve">ՀՀ  Արմավիրի մարզպետի աշխատակազմ </t>
  </si>
  <si>
    <t xml:space="preserve"> ՀՀ Արմավիրի մարզում տարածքային պետական կառավարում</t>
  </si>
  <si>
    <t xml:space="preserve"> ՀՀ Արմավիրի մարզպետի աշխատակազմի կողմից տարածքային պետական կառավարման ապահովում</t>
  </si>
  <si>
    <t xml:space="preserve"> ՀՀ Արմավիրի մարզպետի աշխատակազմի տեխնիկական հագեցվածության բարելավում</t>
  </si>
  <si>
    <t>ՀՀ Գեղարքունիքի մարզպետի աշխատակազմ</t>
  </si>
  <si>
    <t xml:space="preserve"> ՀՀ Գեղարքունիքի մարզում տարածքային պետական կառավարում</t>
  </si>
  <si>
    <t xml:space="preserve"> ՀՀ Գեղարքունիքի մարզպետի աշխատակազմի կողմից տարածքային պետական կառավարման ապահովում</t>
  </si>
  <si>
    <t xml:space="preserve"> ՀՀ Գեղարքունիքի մարզպետի աշխատակազմի տեխնիկական հագեցվածության բարելավում</t>
  </si>
  <si>
    <t>ՀՀ Լոռու մարզպետի աշխատակազմ</t>
  </si>
  <si>
    <t xml:space="preserve"> ՀՀ Լոռու մարզում տարածքային պետական կառավարում</t>
  </si>
  <si>
    <t xml:space="preserve"> ՀՀ Լոռու մարզպետի աշխատակազմի կողմից տարածքային պետական կառավարման ապահովում</t>
  </si>
  <si>
    <t xml:space="preserve"> ՀՀ Լոռու մարզպետի աշխատակազմի տեխնիկական հագեցվածության բարելավում</t>
  </si>
  <si>
    <t>ՀՀ Կոտայքի մարզպետի աշխատակազմ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</si>
  <si>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</si>
  <si>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</si>
  <si>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ՀՀ Կոտայքի մարզպետի աշխատակազմի տեխնիկական հագեցվածության բարելավում</t>
  </si>
  <si>
    <t>ՀՀ Շիրակի մարզպետի աշխատակազմ</t>
  </si>
  <si>
    <t xml:space="preserve"> ՀՀ Շիրակի մարզում տարածքային պետական կառավարում</t>
  </si>
  <si>
    <t xml:space="preserve"> ՀՀ Շիրակի մարզպետի աշխատակազմի կողմից տարածքային պետական կառավարման ապահովում</t>
  </si>
  <si>
    <t xml:space="preserve"> ՀՀ Շիրակի մարզպետի աշխատակազմի տեխնիկական հագեցվածության բարելավում</t>
  </si>
  <si>
    <t>ՀՀ Սյունիքի մարզպետի աշխատակազմ</t>
  </si>
  <si>
    <t xml:space="preserve"> ՀՀ Սյունիքի մարզում տարածքային պետական կառավարում</t>
  </si>
  <si>
    <t xml:space="preserve"> ՀՀ Սյունիքի մարզպետի աշխատակազմի կողմից տարածքային պետական կառավարման ապահովում</t>
  </si>
  <si>
    <t xml:space="preserve"> ՀՀ Սյունիքի մարզպետի աշխատակազմի տեխնիկական հագեցվածության բարելավում</t>
  </si>
  <si>
    <t>ՀՀ Վայոց ձորի մարզպետի աշխատակազմ</t>
  </si>
  <si>
    <t xml:space="preserve"> ՀՀ Վայոց ձորի մարզում տարածքային պետական կառավարում</t>
  </si>
  <si>
    <t xml:space="preserve"> ՀՀ Վայոց ձորի մարզպետի աշխատակազմի կողմից տարածքային պետական կառավարման ապահովում</t>
  </si>
  <si>
    <t xml:space="preserve"> ՀՀ Վայոց ձորի մարզպետի աշխատակազմի տեխնիկական հագեցվածության բարելավում</t>
  </si>
  <si>
    <t>ՀՀ Տավուշի մարզպետի աշխատակազմ</t>
  </si>
  <si>
    <t xml:space="preserve"> ՀՀ Տավուշի մարզում տարածքային պետական կառավարում</t>
  </si>
  <si>
    <t xml:space="preserve"> ՀՀ Տավուշի մարզպետի աշխատակազմի կողմից տարածքային պետական կառավարման ապահովում</t>
  </si>
  <si>
    <t xml:space="preserve"> ՀՀ Տավուշի մարզպետի աշխատակազմի տեխնիկական հագեցվածության բարելավում</t>
  </si>
  <si>
    <t>ՀՀ կառավարություն</t>
  </si>
  <si>
    <t xml:space="preserve"> ՀՀ կառավարության պահուստային ֆոնդ</t>
  </si>
  <si>
    <t xml:space="preserve"> Հարկաբյուջետային ռիսկերի կառավարման պահուստ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</si>
  <si>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</si>
  <si>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</si>
  <si>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</si>
  <si>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</si>
  <si>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Աղյուսակ N 7</t>
  </si>
  <si>
    <t>ՀՀ պետական բյուջեի 2023-2025 թվականների բյուջետային ծախսերի համեմատություն</t>
  </si>
  <si>
    <t>ծրագրի դասիչ</t>
  </si>
  <si>
    <t>միջոցառման դասիչ</t>
  </si>
  <si>
    <t>ԲԳԿ/Ծրագիր/Միջոցառում</t>
  </si>
  <si>
    <t>2023թ.  ՀՀ պետական բյուջե (փաստ)</t>
  </si>
  <si>
    <t xml:space="preserve">2024թ ՀՀ պետական բյուջե (հաստատված) </t>
  </si>
  <si>
    <t>2025թ. ՀՀ պետական բյուջեի (Նախագիծ)</t>
  </si>
  <si>
    <t>2025թ աճը 2024թ նկատմամբ (%)</t>
  </si>
  <si>
    <t>2025թ կշիռը ընդամենը ծախսերում (%)</t>
  </si>
  <si>
    <t>հազար դրամներով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</si>
  <si>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</si>
  <si>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</si>
  <si>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Հանրային իրազեկում և հասարակական-քաղաքագիտական հետազոտություններ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</si>
  <si>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</si>
  <si>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ՀՀ վարչապետի աշխատակազմի տեխնիկական հագեցվածության բարելավում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</si>
  <si>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</si>
  <si>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մշակաբույսերի և բույսերի պաշտպանության միջոցների վերահսկողություն  լաբորատոր փորձարկումների միջոցով</t>
  </si>
  <si>
    <t xml:space="preserve">Առողջապահական և աշխատանքի տեսչական վերահսկողության շրջանակներում լաբորատոր փորձաքննության ապահովում 	</t>
  </si>
  <si>
    <t>Ոչ սպանդանոցային մորթի հետևանքով ստացված կենդանական  ծագման հումքի տեղափոխման և ոչնչացման ծառայություններ</t>
  </si>
  <si>
    <t xml:space="preserve"> Բնապահպանության և ընդերքի տեսչական մարմնի կարողությունների զարգացում և տեխնիկական հագեցվածության ապահովում</t>
  </si>
  <si>
    <t>Շուկայի վերահսկողության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</si>
  <si>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</si>
  <si>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Առողջապահության և աշխատանքի տեսչական մարմնի կարողությունների զարգացում և տեխնիկական հագեցվածության ապահովում</t>
  </si>
  <si>
    <t>Սննդամթերքի անվտանգության տեսչական մարմնի տեխնիկական հագեցվածության բարելավում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</si>
  <si>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</si>
  <si>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</si>
  <si>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ԱՊՀ երկրների երկրորդ մարզական խաղերին  ՀՀ մարզական պատվիրակության մասնակցության ապահովում	</t>
  </si>
  <si>
    <t>Միջազգային մարզական միջոցառումների հաղթողներին և մրցանակակիրներին դրամական մրցանակների հանձնում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</si>
  <si>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</si>
  <si>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</si>
  <si>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ՀՀ «Տարվա լավագույնները» մրցույթի կազմակերպում և անցկացում</t>
  </si>
  <si>
    <t>Հայաստանում Ֆրանկոֆոնիայի խաղերի անցկացման համար անհրաժեշտ ենթակառուցվածքների ապահովում</t>
  </si>
  <si>
    <t>Արհեստագործական հիմնական կրթական ծրագրում ընդգրկված  ուսանողների կրթաթոշակ</t>
  </si>
  <si>
    <t>Միջին մասնագիտական հիմնական կրթական ծրագրում ընդգրկված ուսանողների կրթաթոշակ</t>
  </si>
  <si>
    <t>Միջին մասնագիտական հիմնական կրթական ծրագրով ուսանողական նպաստների տրամադրում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</si>
  <si>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</si>
  <si>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</si>
  <si>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</si>
  <si>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</si>
  <si>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</si>
  <si>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</si>
  <si>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</si>
  <si>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Մասնագիտական ուսումնական հաստատությունների շենքային պայմանների բարելավում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</si>
  <si>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</si>
  <si>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հաստատությունների շենքերի կառուցում</t>
  </si>
  <si>
    <t>Պատմամշակութային ժառանգության գիտահետազոտական աշխատանքներ</t>
  </si>
  <si>
    <t>Մշակութային արժեքների փորձաքննության ծառայություններ</t>
  </si>
  <si>
    <t>Աջակցություն հայկական պատմամշակութային հուշարձանների վավերագրմանը</t>
  </si>
  <si>
    <t>Թանգարանային ծառայություններ և ցուցահանդեսներ</t>
  </si>
  <si>
    <t>Աջակցություն ոչ նյութական մշակութային ժառանգության պահպանմանը</t>
  </si>
  <si>
    <t>Աջակցություն թանգարանային միջոցառումների իրականացմանը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</si>
  <si>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</si>
  <si>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Բարձրագույն մասնագիտական կրթություն ստացող ուսանողների կրթաթոշակ</t>
  </si>
  <si>
    <t>Հետբուհական մասնագիտական կրթություն ստացող ուսանողների կրթաթոշակ բուհական հաստատություններում</t>
  </si>
  <si>
    <t>Ասպիրանտական կրթաթոշակներ գիտական հաստատություններում սովորողներին</t>
  </si>
  <si>
    <t>Բարձրագույն մասնագիտական կրթության գծով ուսանողական նպաստների տրամադրում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</si>
  <si>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</si>
  <si>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նպաստների տրամադրում գիտակրթական հաստատություններում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</si>
  <si>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</si>
  <si>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Ուսումնական վարկերի տոկոսավճարների մասնակի փոխհատուցում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</si>
  <si>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</si>
  <si>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Բարձրագույն  ուսումնական հաստատությունների և «Զեյթուն»  ուսանողական ավան»  հիմնադրամի շենքային պայմանների բարելավում</t>
  </si>
  <si>
    <t>Անապահով և կյանքի դժվարին իրավիճակում սոցիալական խմբերին աջակցություն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</si>
  <si>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</si>
  <si>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Լեզվի բնագավառում պետական քաղաքականության մշակման և իրականացման ծառայություններ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</si>
  <si>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</si>
  <si>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</si>
  <si>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</si>
  <si>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</si>
  <si>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>Գիտության բնագավառի պետական քաղաքականության մշակման, ծրագրերի համակարգման և մոնիտորինգի ծառայություններ</t>
  </si>
  <si>
    <t>Գիտական ենթակառուցվածքի արդիականացում</t>
  </si>
  <si>
    <t>Ազգային արժեք ներկայացնող գիտական օբյեկտների պահպանություն</t>
  </si>
  <si>
    <t>Գիտական և գիտատեխնիկական պայմանագրային (թեմատիկ) հետազոտություններ</t>
  </si>
  <si>
    <t>Գիտական և գիտատեխնիկական նպատակային-ծրագրային հետազոտություններ</t>
  </si>
  <si>
    <t>Գիտական ամսագրերի և մենագրությունների հրատարակում</t>
  </si>
  <si>
    <t>Բարձր էներգիաների ֆիզիկայի բնագավառի ենթակառուցվածքների արդիականացում</t>
  </si>
  <si>
    <t>Արագացուցչային տեխնոլոգիաների զարգացում</t>
  </si>
  <si>
    <t>Անտենային էտալոնների պահպանում և զարգացում</t>
  </si>
  <si>
    <t>Գիտական գրադարանային ծառայություններ</t>
  </si>
  <si>
    <t>«Հայաստանի Հանրապետության Վարչապետի գավաթ» սիրողական խճուղավազքի մրցաշարի անցկացում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</si>
  <si>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</si>
  <si>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 սիրողական սեղանի թենիսի մրցաշարի անցկացում</t>
  </si>
  <si>
    <t>Հայաստանի  Հանրապետության  վարչապետի  հովանու  ներքո   ուժային  կառույցների  միջև  անցկացվող  բանակային  խաղեր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</si>
  <si>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</si>
  <si>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</si>
  <si>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</si>
  <si>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</si>
  <si>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>Համաշխարհային բանկի աջակցությամբ իրականացվող «Կրթության բարելավման ծրագրի լրացուցիչ ֆինանսավորում» վարկային ծրագիր</t>
  </si>
  <si>
    <t>ՀՀ պետական դպրոցների ԳՏՃՄ առարկաներ դասավանդող ուսուցիչների վերապատրաստում`  նոր ստանդարտներին համապատասխան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</si>
  <si>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</si>
  <si>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ՀՀ պետական դպրոցների` ԳՏՃՄ լաբորատորիաներով ապահովում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</si>
  <si>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</si>
  <si>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Մանկավարժահոգեբանական աջակցության ծառայություններ մատուցող մասնագետների  ատեստավորման համակարգի ներդրում</t>
  </si>
  <si>
    <t>Երաժշտական, արվեստի, գեղարվեստի և պարարվեստի դպրոցներում ուսումնամեթոդական աշխատանքներ</t>
  </si>
  <si>
    <t>Երաժշտական և արվեստի դպրոցների համար ուսումնամեթոդական գրականության մշակում և հրատարակում</t>
  </si>
  <si>
    <t>Երաժշտական և արվեստի դպրոցների համար երաժշտական գործիքների ձեռքբերում</t>
  </si>
  <si>
    <t>Աջակցություն շնորհալի պատանի երաժիշտ կատարողների մասնագիտական կարողությունների զարգացմանը և կատարելագործմանը</t>
  </si>
  <si>
    <t>Ազգային, փողային և լարային նվագարանների գծով ուսուցում</t>
  </si>
  <si>
    <t>«Քո արվեստը դպրոցում»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</si>
  <si>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</si>
  <si>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Մանկապարտեզների շենքերի վերակառուցում, հիմնանորոգում</t>
  </si>
  <si>
    <t>Հանրակրթական դպրոցների նոր շենքերի կառուցում</t>
  </si>
  <si>
    <t>Հանրակրթական դպրոցների շենքերի վերակառուցում, հիմնանորոգում</t>
  </si>
  <si>
    <t>Նախադպրոցական կրթության հասանելիության և որակի ապահովում</t>
  </si>
  <si>
    <t>Նախադպրոցական ծրագրեր իրականացնող ուսումնական հաստատությունների մանկավարժների վերապատրաստում</t>
  </si>
  <si>
    <t>Սոցիալական որոշ խմբերի  մինչև 5 տարեկան երեխաների նախադպրոցական կրթության ապահովում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</si>
  <si>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</si>
  <si>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>Ակադեմիական քաղաքի  ծրագրի համակարգման և մոնիտորինգի ծառայություններ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</si>
  <si>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</si>
  <si>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Ակադեմիական քաղաքի նախագծման, կառուցման և բովանդակային գործընթացների ապահովում</t>
  </si>
  <si>
    <t>Կրթական-մշակութային ուղղվածության հեռուստատեսային ծառայություններ</t>
  </si>
  <si>
    <t>Երեխաների հիմնահարցեր</t>
  </si>
  <si>
    <t>Անհայտ բացակայող կամ մահացած ճանաչված զինծառայողների ծնողներին, մինչև երեք տարեկան երեխայի խնամքի կազմակերպման համար պետական աջակցության տրամադրում</t>
  </si>
  <si>
    <t xml:space="preserve"> Պետական հավաստագրերով աջակցող միջոցների տրամադրում և դրանց վերանորոգում</t>
  </si>
  <si>
    <t xml:space="preserve">Լեռնային Ղարաբաղից բռնի տեղահանվածներին կեցության և այլ ծախսերը հոգալու համար սոցիալական աջակցություն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</si>
</sst>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#,##0.0_);\(#,##0.0\)"/>
    <numFmt numFmtId="167" formatCode="_(* #,##0_);_(* \(#,##0\);_(* &quot;-&quot;??_);_(@_)"/>
    <numFmt numFmtId="168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GHEA Grapalat"/>
      <family val="2"/>
    </font>
    <font>
      <sz val="11"/>
      <color theme="1"/>
      <name val="Arial Narrow"/>
      <family val="2"/>
    </font>
    <font>
      <sz val="11"/>
      <name val="GHEA Grapalat"/>
      <family val="3"/>
    </font>
    <font>
      <b/>
      <sz val="11"/>
      <color theme="1"/>
      <name val="GHEA Grapalat"/>
      <family val="3"/>
    </font>
    <font>
      <b/>
      <sz val="11"/>
      <color theme="1"/>
      <name val="Arial Narrow"/>
      <family val="2"/>
    </font>
    <font>
      <sz val="11"/>
      <color theme="1"/>
      <name val="GHEA Grapalat"/>
      <family val="3"/>
    </font>
    <font>
      <i/>
      <sz val="11"/>
      <color theme="1"/>
      <name val="GHEA Grapalat"/>
      <family val="3"/>
    </font>
    <font>
      <i/>
      <sz val="11"/>
      <color theme="1"/>
      <name val="Arial Narrow"/>
      <family val="2"/>
    </font>
    <font>
      <sz val="11"/>
      <name val="GHEA Grapalat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9D9D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>
      <alignment horizontal="left" vertical="top" wrapText="1"/>
    </xf>
  </cellStyleXfs>
  <cellXfs count="80">
    <xf numFmtId="0" fontId="0" fillId="0" borderId="0" xfId="0"/>
    <xf numFmtId="39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Continuous" wrapText="1"/>
      <protection locked="0"/>
    </xf>
    <xf numFmtId="164" fontId="5" fillId="2" borderId="0" xfId="0" applyNumberFormat="1" applyFont="1" applyFill="1" applyAlignment="1">
      <alignment horizontal="right" vertical="top"/>
    </xf>
    <xf numFmtId="165" fontId="5" fillId="2" borderId="0" xfId="3" applyNumberFormat="1" applyFont="1" applyFill="1" applyBorder="1" applyAlignment="1" applyProtection="1">
      <alignment horizontal="right" vertical="top"/>
    </xf>
    <xf numFmtId="165" fontId="5" fillId="2" borderId="0" xfId="3" applyNumberFormat="1" applyFont="1" applyFill="1" applyAlignment="1" applyProtection="1">
      <alignment horizontal="right"/>
      <protection locked="0"/>
    </xf>
    <xf numFmtId="165" fontId="5" fillId="2" borderId="0" xfId="3" applyNumberFormat="1" applyFont="1" applyFill="1" applyAlignment="1" applyProtection="1">
      <protection locked="0"/>
    </xf>
    <xf numFmtId="0" fontId="5" fillId="2" borderId="0" xfId="0" applyFont="1" applyFill="1"/>
    <xf numFmtId="165" fontId="5" fillId="2" borderId="0" xfId="1" applyNumberFormat="1" applyFont="1" applyFill="1"/>
    <xf numFmtId="167" fontId="5" fillId="2" borderId="0" xfId="0" applyNumberFormat="1" applyFont="1" applyFill="1" applyAlignment="1" applyProtection="1">
      <alignment horizontal="center" vertical="top" wrapText="1"/>
      <protection locked="0"/>
    </xf>
    <xf numFmtId="43" fontId="5" fillId="2" borderId="0" xfId="0" applyNumberFormat="1" applyFont="1" applyFill="1" applyAlignment="1">
      <alignment horizontal="right" vertical="top"/>
    </xf>
    <xf numFmtId="0" fontId="5" fillId="2" borderId="0" xfId="0" applyFont="1" applyFill="1" applyAlignment="1">
      <alignment horizontal="right"/>
    </xf>
    <xf numFmtId="16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37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5" fillId="2" borderId="0" xfId="3" applyNumberFormat="1" applyFont="1" applyFill="1" applyBorder="1" applyAlignment="1" applyProtection="1">
      <alignment horizontal="right" vertical="center"/>
      <protection locked="0"/>
    </xf>
    <xf numFmtId="43" fontId="5" fillId="2" borderId="0" xfId="1" applyFont="1" applyFill="1"/>
    <xf numFmtId="1" fontId="6" fillId="3" borderId="1" xfId="0" applyNumberFormat="1" applyFont="1" applyFill="1" applyBorder="1" applyAlignment="1" applyProtection="1">
      <alignment horizontal="center" vertical="center"/>
      <protection locked="0"/>
    </xf>
    <xf numFmtId="166" fontId="6" fillId="2" borderId="1" xfId="3" applyNumberFormat="1" applyFont="1" applyFill="1" applyBorder="1" applyAlignment="1" applyProtection="1">
      <alignment horizontal="left" vertical="center" wrapText="1"/>
    </xf>
    <xf numFmtId="166" fontId="7" fillId="2" borderId="1" xfId="3" applyNumberFormat="1" applyFont="1" applyFill="1" applyBorder="1" applyAlignment="1" applyProtection="1">
      <alignment horizontal="right" vertical="center"/>
    </xf>
    <xf numFmtId="168" fontId="5" fillId="2" borderId="1" xfId="2" applyNumberFormat="1" applyFont="1" applyFill="1" applyBorder="1" applyAlignment="1" applyProtection="1">
      <alignment horizontal="right" vertical="center"/>
    </xf>
    <xf numFmtId="10" fontId="5" fillId="2" borderId="1" xfId="2" applyNumberFormat="1" applyFont="1" applyFill="1" applyBorder="1" applyAlignment="1" applyProtection="1">
      <alignment horizontal="right" vertical="center"/>
    </xf>
    <xf numFmtId="1" fontId="8" fillId="5" borderId="1" xfId="0" applyNumberFormat="1" applyFont="1" applyFill="1" applyBorder="1" applyAlignment="1" applyProtection="1">
      <alignment horizontal="center" vertical="center"/>
      <protection locked="0"/>
    </xf>
    <xf numFmtId="166" fontId="8" fillId="5" borderId="1" xfId="0" applyNumberFormat="1" applyFont="1" applyFill="1" applyBorder="1" applyAlignment="1">
      <alignment horizontal="left" vertical="center" wrapText="1"/>
    </xf>
    <xf numFmtId="166" fontId="4" fillId="5" borderId="1" xfId="0" applyNumberFormat="1" applyFont="1" applyFill="1" applyBorder="1" applyAlignment="1">
      <alignment horizontal="right" vertical="center"/>
    </xf>
    <xf numFmtId="1" fontId="8" fillId="6" borderId="1" xfId="0" applyNumberFormat="1" applyFont="1" applyFill="1" applyBorder="1" applyAlignment="1" applyProtection="1">
      <alignment horizontal="center" vertical="center"/>
      <protection locked="0"/>
    </xf>
    <xf numFmtId="166" fontId="8" fillId="6" borderId="1" xfId="3" applyNumberFormat="1" applyFont="1" applyFill="1" applyBorder="1" applyAlignment="1" applyProtection="1">
      <alignment horizontal="left" vertical="center" wrapText="1"/>
    </xf>
    <xf numFmtId="166" fontId="4" fillId="6" borderId="1" xfId="3" applyNumberFormat="1" applyFont="1" applyFill="1" applyBorder="1" applyAlignment="1" applyProtection="1">
      <alignment horizontal="right" vertical="center"/>
    </xf>
    <xf numFmtId="1" fontId="8" fillId="3" borderId="1" xfId="0" applyNumberFormat="1" applyFont="1" applyFill="1" applyBorder="1" applyAlignment="1" applyProtection="1">
      <alignment horizontal="center" vertical="center"/>
      <protection locked="0"/>
    </xf>
    <xf numFmtId="166" fontId="8" fillId="3" borderId="1" xfId="3" applyNumberFormat="1" applyFont="1" applyFill="1" applyBorder="1" applyAlignment="1" applyProtection="1">
      <alignment horizontal="left" vertical="center" wrapText="1"/>
    </xf>
    <xf numFmtId="166" fontId="4" fillId="3" borderId="1" xfId="3" applyNumberFormat="1" applyFont="1" applyFill="1" applyBorder="1" applyAlignment="1" applyProtection="1">
      <alignment horizontal="right" vertical="center"/>
    </xf>
    <xf numFmtId="39" fontId="4" fillId="2" borderId="1" xfId="3" applyNumberFormat="1" applyFont="1" applyFill="1" applyBorder="1" applyAlignment="1" applyProtection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166" fontId="4" fillId="2" borderId="1" xfId="3" applyNumberFormat="1" applyFont="1" applyFill="1" applyBorder="1" applyAlignment="1" applyProtection="1">
      <alignment horizontal="right" vertical="center"/>
    </xf>
    <xf numFmtId="166" fontId="8" fillId="2" borderId="1" xfId="0" applyNumberFormat="1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/>
    </xf>
    <xf numFmtId="166" fontId="8" fillId="6" borderId="1" xfId="0" applyNumberFormat="1" applyFont="1" applyFill="1" applyBorder="1" applyAlignment="1">
      <alignment horizontal="left" vertical="center" wrapText="1"/>
    </xf>
    <xf numFmtId="166" fontId="4" fillId="6" borderId="1" xfId="0" applyNumberFormat="1" applyFont="1" applyFill="1" applyBorder="1" applyAlignment="1">
      <alignment horizontal="right" vertical="center"/>
    </xf>
    <xf numFmtId="166" fontId="4" fillId="3" borderId="1" xfId="0" applyNumberFormat="1" applyFont="1" applyFill="1" applyBorder="1" applyAlignment="1">
      <alignment horizontal="right" vertical="center"/>
    </xf>
    <xf numFmtId="1" fontId="8" fillId="2" borderId="1" xfId="0" applyNumberFormat="1" applyFont="1" applyFill="1" applyBorder="1" applyAlignment="1" applyProtection="1">
      <alignment horizontal="center" vertical="center"/>
      <protection locked="0"/>
    </xf>
    <xf numFmtId="166" fontId="8" fillId="3" borderId="1" xfId="0" applyNumberFormat="1" applyFont="1" applyFill="1" applyBorder="1" applyAlignment="1">
      <alignment horizontal="left" vertical="top" wrapText="1"/>
    </xf>
    <xf numFmtId="39" fontId="4" fillId="3" borderId="1" xfId="3" applyNumberFormat="1" applyFont="1" applyFill="1" applyBorder="1" applyAlignment="1" applyProtection="1">
      <alignment horizontal="right" vertical="center"/>
    </xf>
    <xf numFmtId="166" fontId="8" fillId="2" borderId="1" xfId="0" applyNumberFormat="1" applyFont="1" applyFill="1" applyBorder="1" applyAlignment="1">
      <alignment horizontal="left" wrapText="1"/>
    </xf>
    <xf numFmtId="39" fontId="4" fillId="3" borderId="1" xfId="0" applyNumberFormat="1" applyFont="1" applyFill="1" applyBorder="1" applyAlignment="1">
      <alignment horizontal="right" vertical="center"/>
    </xf>
    <xf numFmtId="166" fontId="8" fillId="6" borderId="1" xfId="0" applyNumberFormat="1" applyFont="1" applyFill="1" applyBorder="1" applyAlignment="1">
      <alignment horizontal="left" vertical="top" wrapText="1"/>
    </xf>
    <xf numFmtId="166" fontId="8" fillId="3" borderId="1" xfId="0" applyNumberFormat="1" applyFont="1" applyFill="1" applyBorder="1" applyAlignment="1">
      <alignment horizontal="left" vertical="center" wrapText="1"/>
    </xf>
    <xf numFmtId="1" fontId="8" fillId="4" borderId="1" xfId="0" applyNumberFormat="1" applyFont="1" applyFill="1" applyBorder="1" applyAlignment="1" applyProtection="1">
      <alignment horizontal="center" vertical="center"/>
      <protection locked="0"/>
    </xf>
    <xf numFmtId="166" fontId="8" fillId="3" borderId="1" xfId="0" applyNumberFormat="1" applyFont="1" applyFill="1" applyBorder="1" applyAlignment="1">
      <alignment horizontal="left" wrapText="1"/>
    </xf>
    <xf numFmtId="166" fontId="9" fillId="3" borderId="1" xfId="0" applyNumberFormat="1" applyFont="1" applyFill="1" applyBorder="1" applyAlignment="1">
      <alignment horizontal="left" vertical="top" wrapText="1"/>
    </xf>
    <xf numFmtId="166" fontId="10" fillId="2" borderId="1" xfId="0" applyNumberFormat="1" applyFont="1" applyFill="1" applyBorder="1" applyAlignment="1">
      <alignment horizontal="right" vertical="center"/>
    </xf>
    <xf numFmtId="166" fontId="8" fillId="2" borderId="1" xfId="3" applyNumberFormat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wrapText="1"/>
    </xf>
    <xf numFmtId="39" fontId="4" fillId="2" borderId="2" xfId="0" applyNumberFormat="1" applyFont="1" applyFill="1" applyBorder="1" applyAlignment="1" applyProtection="1">
      <alignment horizontal="right" vertical="center"/>
      <protection locked="0"/>
    </xf>
    <xf numFmtId="166" fontId="4" fillId="5" borderId="1" xfId="3" applyNumberFormat="1" applyFont="1" applyFill="1" applyBorder="1" applyAlignment="1" applyProtection="1">
      <alignment horizontal="right" vertical="center"/>
    </xf>
    <xf numFmtId="166" fontId="10" fillId="3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3" borderId="1" xfId="3" applyNumberFormat="1" applyFont="1" applyFill="1" applyBorder="1" applyAlignment="1" applyProtection="1">
      <alignment horizontal="right" vertical="center" wrapText="1"/>
    </xf>
    <xf numFmtId="0" fontId="8" fillId="2" borderId="1" xfId="4" applyFont="1" applyFill="1" applyBorder="1" applyAlignment="1">
      <alignment horizontal="left" vertical="top" wrapText="1"/>
    </xf>
    <xf numFmtId="166" fontId="8" fillId="5" borderId="1" xfId="0" applyNumberFormat="1" applyFont="1" applyFill="1" applyBorder="1" applyAlignment="1">
      <alignment horizontal="left" vertical="top" wrapText="1"/>
    </xf>
    <xf numFmtId="0" fontId="8" fillId="3" borderId="1" xfId="3" applyNumberFormat="1" applyFont="1" applyFill="1" applyBorder="1" applyAlignment="1" applyProtection="1">
      <alignment vertical="center" wrapText="1"/>
      <protection locked="0"/>
    </xf>
    <xf numFmtId="1" fontId="8" fillId="2" borderId="0" xfId="0" applyNumberFormat="1" applyFont="1" applyFill="1" applyAlignment="1" applyProtection="1">
      <alignment horizontal="center" vertical="center"/>
      <protection locked="0"/>
    </xf>
    <xf numFmtId="166" fontId="8" fillId="6" borderId="1" xfId="0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vertical="center" wrapText="1"/>
    </xf>
    <xf numFmtId="166" fontId="8" fillId="2" borderId="1" xfId="0" applyNumberFormat="1" applyFont="1" applyFill="1" applyBorder="1" applyAlignment="1">
      <alignment horizontal="left" vertical="top" wrapText="1"/>
    </xf>
    <xf numFmtId="166" fontId="8" fillId="2" borderId="1" xfId="3" applyNumberFormat="1" applyFont="1" applyFill="1" applyBorder="1" applyAlignment="1" applyProtection="1">
      <alignment horizontal="left" wrapText="1"/>
      <protection locked="0"/>
    </xf>
    <xf numFmtId="166" fontId="4" fillId="2" borderId="1" xfId="3" applyNumberFormat="1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Alignment="1">
      <alignment vertical="center" wrapText="1"/>
    </xf>
    <xf numFmtId="39" fontId="0" fillId="3" borderId="0" xfId="0" applyNumberFormat="1" applyFont="1" applyFill="1" applyAlignment="1">
      <alignment horizontal="right" vertical="center"/>
    </xf>
    <xf numFmtId="166" fontId="8" fillId="6" borderId="1" xfId="3" applyNumberFormat="1" applyFont="1" applyFill="1" applyBorder="1" applyAlignment="1" applyProtection="1">
      <alignment horizontal="left" vertical="top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left" wrapText="1"/>
    </xf>
    <xf numFmtId="0" fontId="11" fillId="0" borderId="1" xfId="3" applyNumberFormat="1" applyFont="1" applyFill="1" applyBorder="1" applyAlignment="1" applyProtection="1">
      <alignment horizontal="left" vertical="top" wrapText="1"/>
    </xf>
    <xf numFmtId="0" fontId="11" fillId="0" borderId="1" xfId="0" applyFont="1" applyFill="1" applyBorder="1" applyAlignment="1">
      <alignment horizontal="left" wrapText="1"/>
    </xf>
    <xf numFmtId="0" fontId="11" fillId="0" borderId="0" xfId="0" applyNumberFormat="1" applyFont="1" applyFill="1" applyAlignment="1">
      <alignment vertical="top"/>
    </xf>
    <xf numFmtId="0" fontId="5" fillId="2" borderId="0" xfId="0" applyFont="1" applyFill="1" applyAlignment="1" applyProtection="1">
      <alignment horizontal="center" vertical="top"/>
      <protection locked="0"/>
    </xf>
  </cellXfs>
  <cellStyles count="5">
    <cellStyle name="Comma" xfId="1" builtinId="3"/>
    <cellStyle name="Comma 2 6" xfId="3"/>
    <cellStyle name="Normal" xfId="0" builtinId="0"/>
    <cellStyle name="Normal 24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0AB792B-5545-4AD8-8981-DCB48B6278B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290868A-4367-4CA7-8553-2214DCEBB7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BEA2969-3757-4DFD-A956-A1749FF7CF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597CC48D-8768-4958-8A49-336E477700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BD670E93-1411-40A7-84B1-8CCD5B0D5A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A59AA3E5-B454-4251-BF2C-ED6355A7EA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1EBB993C-F6F2-429B-91CF-81B119EEBDD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574359C8-9CDF-4036-BFE4-D8C5DAE8EE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CA929E1E-602F-4DE6-BE22-D6B78F421A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684CB868-1C15-4A39-929E-70972349BA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3E93FCFC-9690-4641-B736-D32366D261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47D50084-0D5B-4674-8242-5C53EC958C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915BE207-0D15-425B-A413-5EDFBE4CA6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7AC81712-9081-4AEE-B013-2DBC822639E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EA3D5BE2-1E26-4078-BBE8-27A790684F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657E37F1-9735-4A76-9005-DBC79CAEDB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6C0D2399-8659-442A-A2CE-610F560FC0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9DB2B571-C4CD-41C0-8D54-B74E2550BE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2697B3C0-AA83-4120-9954-4EAD75EEFD9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9F472491-D4F6-4285-8463-4519F5399E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165081D2-0BA5-4BA1-90A7-47B5353109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7564A455-3134-4709-B92C-E5AD276B46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33B43F22-7EEE-4C43-8BDD-1C29F84F68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9AFF3AC5-B510-4C7D-BE27-C630FE8C3F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81000A23-53CE-45D1-8DBF-685EB1353E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7E7C12F3-E170-4546-9B8B-8B7C3908DC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75CC4828-2DB2-420A-86B6-40755211458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C0813DFC-1ED9-4C8E-B086-C35B5B7F39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E4607E32-0254-43ED-843C-82FBA3EC91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D4F8C7A9-F00C-4E9B-AD4F-264C0DE9AC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1FE9BE02-8E29-4A50-A2E2-3DF2CB112E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D66D636F-F3A9-438A-8B6C-702BF51C66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6D2D122A-04EE-4E29-A9FC-537A85F1A1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549AD85E-764D-42A3-B139-3E6AC5AE34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DB5D3A6E-B621-4221-8B85-EB65E385D2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8E10E605-D89A-43CA-BF7E-08129125D8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46028484-5BA6-475B-8043-EF5D3CD0C7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26DF212B-7564-43FF-B3C1-A1388A5E26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381FAD53-7045-4484-ADA2-40627352A1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220C01A4-D0CB-4408-BD80-C722DC1D79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EFC9F183-B4F8-4810-A117-86CCCA529B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1A6C156F-C8F5-45DC-BD94-FA485159EC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4" name="AutoShape 2">
          <a:extLst>
            <a:ext uri="{FF2B5EF4-FFF2-40B4-BE49-F238E27FC236}">
              <a16:creationId xmlns:a16="http://schemas.microsoft.com/office/drawing/2014/main" id="{84E70023-D142-4F83-BE91-152907E1F2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5" name="AutoShape 2">
          <a:extLst>
            <a:ext uri="{FF2B5EF4-FFF2-40B4-BE49-F238E27FC236}">
              <a16:creationId xmlns:a16="http://schemas.microsoft.com/office/drawing/2014/main" id="{BA83BA8D-E963-4B4B-BCD5-5230EE1876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635000</xdr:rowOff>
    </xdr:to>
    <xdr:sp macro="" textlink="">
      <xdr:nvSpPr>
        <xdr:cNvPr id="46" name="AutoShape 2">
          <a:extLst>
            <a:ext uri="{FF2B5EF4-FFF2-40B4-BE49-F238E27FC236}">
              <a16:creationId xmlns:a16="http://schemas.microsoft.com/office/drawing/2014/main" id="{6906554D-717E-4E5F-9EC0-0D6D0E5C05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263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47" name="AutoShape 2">
          <a:extLst>
            <a:ext uri="{FF2B5EF4-FFF2-40B4-BE49-F238E27FC236}">
              <a16:creationId xmlns:a16="http://schemas.microsoft.com/office/drawing/2014/main" id="{FC222968-3815-4160-94C0-97092C4C29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48" name="AutoShape 2">
          <a:extLst>
            <a:ext uri="{FF2B5EF4-FFF2-40B4-BE49-F238E27FC236}">
              <a16:creationId xmlns:a16="http://schemas.microsoft.com/office/drawing/2014/main" id="{245AE7A0-DD0E-4545-98FB-18D02CA11B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CD308D3E-8BEF-4D8C-9065-9833EBE17AF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0" name="AutoShape 2">
          <a:extLst>
            <a:ext uri="{FF2B5EF4-FFF2-40B4-BE49-F238E27FC236}">
              <a16:creationId xmlns:a16="http://schemas.microsoft.com/office/drawing/2014/main" id="{8301948B-213E-41EE-8B7A-5DD537BCCD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1" name="AutoShape 2">
          <a:extLst>
            <a:ext uri="{FF2B5EF4-FFF2-40B4-BE49-F238E27FC236}">
              <a16:creationId xmlns:a16="http://schemas.microsoft.com/office/drawing/2014/main" id="{68BD87C3-17D3-4DBF-A31A-A907CC94DE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2" name="AutoShape 2">
          <a:extLst>
            <a:ext uri="{FF2B5EF4-FFF2-40B4-BE49-F238E27FC236}">
              <a16:creationId xmlns:a16="http://schemas.microsoft.com/office/drawing/2014/main" id="{D42B859D-256B-428A-AA34-5327758185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3" name="AutoShape 2">
          <a:extLst>
            <a:ext uri="{FF2B5EF4-FFF2-40B4-BE49-F238E27FC236}">
              <a16:creationId xmlns:a16="http://schemas.microsoft.com/office/drawing/2014/main" id="{09CD2C2D-52B8-4103-85BD-A1D3F5789D9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4" name="AutoShape 2">
          <a:extLst>
            <a:ext uri="{FF2B5EF4-FFF2-40B4-BE49-F238E27FC236}">
              <a16:creationId xmlns:a16="http://schemas.microsoft.com/office/drawing/2014/main" id="{A72BDD6D-4B65-415A-8DB2-C440BDC433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5" name="AutoShape 2">
          <a:extLst>
            <a:ext uri="{FF2B5EF4-FFF2-40B4-BE49-F238E27FC236}">
              <a16:creationId xmlns:a16="http://schemas.microsoft.com/office/drawing/2014/main" id="{A0A1F29B-99F3-4878-B760-F24A2CC461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6" name="AutoShape 2">
          <a:extLst>
            <a:ext uri="{FF2B5EF4-FFF2-40B4-BE49-F238E27FC236}">
              <a16:creationId xmlns:a16="http://schemas.microsoft.com/office/drawing/2014/main" id="{310E363A-860F-49AB-830B-E0C2185F2F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7" name="AutoShape 2">
          <a:extLst>
            <a:ext uri="{FF2B5EF4-FFF2-40B4-BE49-F238E27FC236}">
              <a16:creationId xmlns:a16="http://schemas.microsoft.com/office/drawing/2014/main" id="{7E19AE09-CF96-41C1-B6EC-0C4A601D23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8" name="AutoShape 2">
          <a:extLst>
            <a:ext uri="{FF2B5EF4-FFF2-40B4-BE49-F238E27FC236}">
              <a16:creationId xmlns:a16="http://schemas.microsoft.com/office/drawing/2014/main" id="{83FAFB55-0660-473E-931F-65305045BD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9" name="AutoShape 2">
          <a:extLst>
            <a:ext uri="{FF2B5EF4-FFF2-40B4-BE49-F238E27FC236}">
              <a16:creationId xmlns:a16="http://schemas.microsoft.com/office/drawing/2014/main" id="{33B847D0-4AEB-4B02-A49D-6CD720CE4E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0" name="AutoShape 2">
          <a:extLst>
            <a:ext uri="{FF2B5EF4-FFF2-40B4-BE49-F238E27FC236}">
              <a16:creationId xmlns:a16="http://schemas.microsoft.com/office/drawing/2014/main" id="{AA5CF940-A0B4-4D65-A9E9-D0DE6E98C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1" name="AutoShape 2">
          <a:extLst>
            <a:ext uri="{FF2B5EF4-FFF2-40B4-BE49-F238E27FC236}">
              <a16:creationId xmlns:a16="http://schemas.microsoft.com/office/drawing/2014/main" id="{1DF73F0E-B604-4BDD-BCD2-A8494CB730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2" name="AutoShape 2">
          <a:extLst>
            <a:ext uri="{FF2B5EF4-FFF2-40B4-BE49-F238E27FC236}">
              <a16:creationId xmlns:a16="http://schemas.microsoft.com/office/drawing/2014/main" id="{6076F9E5-6FC3-43A6-A107-F250A4E65D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3" name="AutoShape 2">
          <a:extLst>
            <a:ext uri="{FF2B5EF4-FFF2-40B4-BE49-F238E27FC236}">
              <a16:creationId xmlns:a16="http://schemas.microsoft.com/office/drawing/2014/main" id="{40ABEFD9-DC32-4232-99FE-85CC9863C3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4" name="AutoShape 2">
          <a:extLst>
            <a:ext uri="{FF2B5EF4-FFF2-40B4-BE49-F238E27FC236}">
              <a16:creationId xmlns:a16="http://schemas.microsoft.com/office/drawing/2014/main" id="{D1730D87-1094-4BA1-A302-22F91813E8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5" name="AutoShape 2">
          <a:extLst>
            <a:ext uri="{FF2B5EF4-FFF2-40B4-BE49-F238E27FC236}">
              <a16:creationId xmlns:a16="http://schemas.microsoft.com/office/drawing/2014/main" id="{D93F171B-5AEE-43C9-99A6-FBA7E45A57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6" name="AutoShape 2">
          <a:extLst>
            <a:ext uri="{FF2B5EF4-FFF2-40B4-BE49-F238E27FC236}">
              <a16:creationId xmlns:a16="http://schemas.microsoft.com/office/drawing/2014/main" id="{24089B4C-9FC9-420B-84DE-24B14A49302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7" name="AutoShape 2">
          <a:extLst>
            <a:ext uri="{FF2B5EF4-FFF2-40B4-BE49-F238E27FC236}">
              <a16:creationId xmlns:a16="http://schemas.microsoft.com/office/drawing/2014/main" id="{FD2DA1FB-6C07-4074-B71F-53806FE14D2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8" name="AutoShape 2">
          <a:extLst>
            <a:ext uri="{FF2B5EF4-FFF2-40B4-BE49-F238E27FC236}">
              <a16:creationId xmlns:a16="http://schemas.microsoft.com/office/drawing/2014/main" id="{421BA8DC-DAA4-4437-9204-58506416A6D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9" name="AutoShape 2">
          <a:extLst>
            <a:ext uri="{FF2B5EF4-FFF2-40B4-BE49-F238E27FC236}">
              <a16:creationId xmlns:a16="http://schemas.microsoft.com/office/drawing/2014/main" id="{DF0772BB-738C-4908-98BD-875980FD41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0" name="AutoShape 2">
          <a:extLst>
            <a:ext uri="{FF2B5EF4-FFF2-40B4-BE49-F238E27FC236}">
              <a16:creationId xmlns:a16="http://schemas.microsoft.com/office/drawing/2014/main" id="{0CDC6EA2-04E1-42A9-8E2E-2EEE2DBB90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1" name="AutoShape 2">
          <a:extLst>
            <a:ext uri="{FF2B5EF4-FFF2-40B4-BE49-F238E27FC236}">
              <a16:creationId xmlns:a16="http://schemas.microsoft.com/office/drawing/2014/main" id="{277BD290-592D-422C-B32B-A66B7AC9DB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2" name="AutoShape 2">
          <a:extLst>
            <a:ext uri="{FF2B5EF4-FFF2-40B4-BE49-F238E27FC236}">
              <a16:creationId xmlns:a16="http://schemas.microsoft.com/office/drawing/2014/main" id="{CB2CAD5A-54DC-4291-9030-2CA0B16F36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3" name="AutoShape 2">
          <a:extLst>
            <a:ext uri="{FF2B5EF4-FFF2-40B4-BE49-F238E27FC236}">
              <a16:creationId xmlns:a16="http://schemas.microsoft.com/office/drawing/2014/main" id="{326ED9D2-07B9-4002-A8D1-11D1AAA5F1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4" name="AutoShape 2">
          <a:extLst>
            <a:ext uri="{FF2B5EF4-FFF2-40B4-BE49-F238E27FC236}">
              <a16:creationId xmlns:a16="http://schemas.microsoft.com/office/drawing/2014/main" id="{060885A8-A79B-4511-B543-178845B6C01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5" name="AutoShape 2">
          <a:extLst>
            <a:ext uri="{FF2B5EF4-FFF2-40B4-BE49-F238E27FC236}">
              <a16:creationId xmlns:a16="http://schemas.microsoft.com/office/drawing/2014/main" id="{2FC19D8E-554D-43F9-8F3E-3C1756500E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6" name="AutoShape 2">
          <a:extLst>
            <a:ext uri="{FF2B5EF4-FFF2-40B4-BE49-F238E27FC236}">
              <a16:creationId xmlns:a16="http://schemas.microsoft.com/office/drawing/2014/main" id="{EEF361AA-8F22-446A-B363-4A61893A7B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7" name="AutoShape 2">
          <a:extLst>
            <a:ext uri="{FF2B5EF4-FFF2-40B4-BE49-F238E27FC236}">
              <a16:creationId xmlns:a16="http://schemas.microsoft.com/office/drawing/2014/main" id="{4ED18703-3DED-45E9-B82F-F7287AD6C8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8" name="AutoShape 2">
          <a:extLst>
            <a:ext uri="{FF2B5EF4-FFF2-40B4-BE49-F238E27FC236}">
              <a16:creationId xmlns:a16="http://schemas.microsoft.com/office/drawing/2014/main" id="{989B40D1-E3D9-4D16-B1CA-1A6F606930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9" name="AutoShape 2">
          <a:extLst>
            <a:ext uri="{FF2B5EF4-FFF2-40B4-BE49-F238E27FC236}">
              <a16:creationId xmlns:a16="http://schemas.microsoft.com/office/drawing/2014/main" id="{F17A4CD3-B168-4AAF-B5A6-BFD0E31580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0" name="AutoShape 2">
          <a:extLst>
            <a:ext uri="{FF2B5EF4-FFF2-40B4-BE49-F238E27FC236}">
              <a16:creationId xmlns:a16="http://schemas.microsoft.com/office/drawing/2014/main" id="{03AEB322-5DDE-4B4C-9763-2169D063B9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1" name="AutoShape 2">
          <a:extLst>
            <a:ext uri="{FF2B5EF4-FFF2-40B4-BE49-F238E27FC236}">
              <a16:creationId xmlns:a16="http://schemas.microsoft.com/office/drawing/2014/main" id="{4D6E911B-A609-4466-8800-06EC48E396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2" name="AutoShape 2">
          <a:extLst>
            <a:ext uri="{FF2B5EF4-FFF2-40B4-BE49-F238E27FC236}">
              <a16:creationId xmlns:a16="http://schemas.microsoft.com/office/drawing/2014/main" id="{2BD78604-E585-4950-9CC5-C581E778573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3" name="AutoShape 2">
          <a:extLst>
            <a:ext uri="{FF2B5EF4-FFF2-40B4-BE49-F238E27FC236}">
              <a16:creationId xmlns:a16="http://schemas.microsoft.com/office/drawing/2014/main" id="{F9966639-0397-4461-8FC9-59BBE29CC8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4" name="AutoShape 2">
          <a:extLst>
            <a:ext uri="{FF2B5EF4-FFF2-40B4-BE49-F238E27FC236}">
              <a16:creationId xmlns:a16="http://schemas.microsoft.com/office/drawing/2014/main" id="{F13968B2-3BF9-4AD4-958C-4764594033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5" name="AutoShape 2">
          <a:extLst>
            <a:ext uri="{FF2B5EF4-FFF2-40B4-BE49-F238E27FC236}">
              <a16:creationId xmlns:a16="http://schemas.microsoft.com/office/drawing/2014/main" id="{671F6710-8A81-496D-BBF8-3BF9BB652EA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3F865CC-E711-4204-ACB1-8FB0FC04D153}" diskRevisions="1" revisionId="127" version="17">
  <header guid="{7B8E7910-10D3-4843-8CC6-588D39FDEE73}" dateTime="2024-11-29T17:07:25" maxSheetId="2" userName="Susanna Sargsyan" r:id="rId1">
    <sheetIdMap count="1">
      <sheetId val="1"/>
    </sheetIdMap>
  </header>
  <header guid="{63B63014-E007-49AE-900C-A082EBE05038}" dateTime="2024-11-29T17:21:59" maxSheetId="2" userName="Haykuhi Kamendatyan" r:id="rId2" minRId="1" maxRId="5">
    <sheetIdMap count="1">
      <sheetId val="1"/>
    </sheetIdMap>
  </header>
  <header guid="{39676BF8-9B36-4A6C-8ED8-FA24CA0EF57B}" dateTime="2024-11-29T17:30:33" maxSheetId="2" userName="Haykuhi Kamendatyan" r:id="rId3" minRId="8" maxRId="24">
    <sheetIdMap count="1">
      <sheetId val="1"/>
    </sheetIdMap>
  </header>
  <header guid="{DF9415F6-0E4D-4EA5-8D7D-BA3315D3EE98}" dateTime="2024-11-29T17:32:20" maxSheetId="2" userName="Armine Norekyan" r:id="rId4">
    <sheetIdMap count="1">
      <sheetId val="1"/>
    </sheetIdMap>
  </header>
  <header guid="{2ADFCA3D-B006-41DC-8814-0F8B46FE7261}" dateTime="2024-11-29T17:35:36" maxSheetId="2" userName="Haykuhi Kamendatyan" r:id="rId5" minRId="29" maxRId="58">
    <sheetIdMap count="1">
      <sheetId val="1"/>
    </sheetIdMap>
  </header>
  <header guid="{4FC5271B-35C7-4F47-ADC7-92FA928914DF}" dateTime="2024-11-29T17:37:32" maxSheetId="2" userName="Armine Badanyan" r:id="rId6">
    <sheetIdMap count="1">
      <sheetId val="1"/>
    </sheetIdMap>
  </header>
  <header guid="{EA8D7D22-BC1F-4CCB-8FBA-7349B3FD3DCE}" dateTime="2024-11-29T17:47:40" maxSheetId="2" userName="Haykuhi Kamendatyan" r:id="rId7" minRId="61" maxRId="82">
    <sheetIdMap count="1">
      <sheetId val="1"/>
    </sheetIdMap>
  </header>
  <header guid="{60A7533F-1425-4511-AA2E-EA9106B5A8A4}" dateTime="2024-11-29T17:47:41" maxSheetId="2" userName="Armine Badanyan" r:id="rId8" minRId="83">
    <sheetIdMap count="1">
      <sheetId val="1"/>
    </sheetIdMap>
  </header>
  <header guid="{9F1A1719-2FB8-4158-A29B-D0DF3F41CA6A}" dateTime="2024-11-29T17:52:21" maxSheetId="2" userName="Armine Badanyan" r:id="rId9" minRId="86">
    <sheetIdMap count="1">
      <sheetId val="1"/>
    </sheetIdMap>
  </header>
  <header guid="{B37DA1EB-95AD-48E5-9C34-1CB0D165C66F}" dateTime="2024-11-29T17:56:36" maxSheetId="2" userName="Armine Badanyan" r:id="rId10" minRId="87">
    <sheetIdMap count="1">
      <sheetId val="1"/>
    </sheetIdMap>
  </header>
  <header guid="{0F2201B5-A76E-4ECF-AC90-02170FB2229A}" dateTime="2024-11-29T17:57:41" maxSheetId="2" userName="Haykuhi Kamendatyan" r:id="rId11" minRId="88" maxRId="111">
    <sheetIdMap count="1">
      <sheetId val="1"/>
    </sheetIdMap>
  </header>
  <header guid="{E9B3E6F6-39E6-4E49-A6D6-513111A89063}" dateTime="2024-11-29T18:17:44" maxSheetId="2" userName="Naira Mkrtchyan" r:id="rId12" minRId="112" maxRId="113">
    <sheetIdMap count="1">
      <sheetId val="1"/>
    </sheetIdMap>
  </header>
  <header guid="{2361EAEC-7BFE-4102-B090-A056DF0959B7}" dateTime="2024-11-29T18:18:31" maxSheetId="2" userName="Naira Mkrtchyan" r:id="rId13">
    <sheetIdMap count="1">
      <sheetId val="1"/>
    </sheetIdMap>
  </header>
  <header guid="{C2F52B7C-65BC-44EC-95AD-FFF176E830C3}" dateTime="2024-11-29T18:48:33" maxSheetId="2" userName="Armine Badanyan" r:id="rId14" minRId="120">
    <sheetIdMap count="1">
      <sheetId val="1"/>
    </sheetIdMap>
  </header>
  <header guid="{0AEA8028-5F62-467A-8383-02B5392820B4}" dateTime="2024-11-29T18:51:15" maxSheetId="2" userName="Armine Badanyan" r:id="rId15" minRId="123">
    <sheetIdMap count="1">
      <sheetId val="1"/>
    </sheetIdMap>
  </header>
  <header guid="{23BD49EF-7FAA-4E5F-9026-5D96829F4BBE}" dateTime="2024-11-29T18:55:40" maxSheetId="2" userName="Armine Badanyan" r:id="rId16" minRId="124">
    <sheetIdMap count="1">
      <sheetId val="1"/>
    </sheetIdMap>
  </header>
  <header guid="{E3F865CC-E711-4204-ACB1-8FB0FC04D153}" dateTime="2024-11-29T18:59:03" maxSheetId="2" userName="Armine Badanyan" r:id="rId17" minRId="12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C23" t="inlineStr">
      <is>
    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    </is>
    </oc>
    <nc r="C23" t="inlineStr">
      <is>
    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    </is>
    </nc>
  </rcc>
  <rcc rId="2" sId="1">
    <oc r="C24" t="inlineStr">
      <is>
    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    </is>
    </oc>
    <nc r="C24" t="inlineStr">
      <is>
    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    </is>
    </nc>
  </rcc>
  <rcc rId="3" sId="1">
    <oc r="C31" t="inlineStr">
      <is>
        <t xml:space="preserve"> Հանրային իրազեկում և հասարակական-քաղաքագիտական հետազոտություններ</t>
      </is>
    </oc>
    <nc r="C31" t="inlineStr">
      <is>
        <t>Հանրային իրազեկում և հասարակական-քաղաքագիտական հետազոտություններ</t>
      </is>
    </nc>
  </rcc>
  <rcc rId="4" sId="1" odxf="1" dxf="1">
    <oc r="C46" t="inlineStr">
      <is>
        <t xml:space="preserve"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    </is>
    </oc>
    <nc r="C46" t="inlineStr">
      <is>
    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47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5" sId="1">
    <oc r="C47" t="inlineStr">
      <is>
        <t xml:space="preserve"> ՀՀ վարչապետի աշխատակազմի տեխնիկական հագեցվածության բարելավում</t>
      </is>
    </oc>
    <nc r="C47" t="inlineStr">
      <is>
        <t>ՀՀ վարչապետի աշխատակազմի տեխնիկական հագեցվածության բարելավում</t>
      </is>
    </nc>
  </rcc>
  <rdn rId="0" localSheetId="1" customView="1" name="Z_4E83D745_68BA_4F14_AB8B_720DFA28C3CB_.wvu.PrintArea" hidden="1" oldHidden="1">
    <formula>Sheet1!$A$1:$H$1517</formula>
  </rdn>
  <rdn rId="0" localSheetId="1" customView="1" name="Z_4E83D745_68BA_4F14_AB8B_720DFA28C3CB_.wvu.FilterData" hidden="1" oldHidden="1">
    <formula>Sheet1!$A$4:$H$1320</formula>
  </rdn>
  <rcv guid="{4E83D745-68BA-4F14-AB8B-720DFA28C3C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 odxf="1" dxf="1">
    <oc r="C69" t="inlineStr">
      <is>
    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    </is>
    </oc>
    <nc r="C69" t="inlineStr">
      <is>
    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70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9" sId="1" odxf="1" dxf="1">
    <oc r="C71" t="inlineStr">
      <is>
        <t>Գյուղատնտեսական մշակաբույսերի և բույսերի պաշտպանության միջոցների վերահսկողություն՝ լաբորատոր փորձարկումների միջոցով</t>
      </is>
    </oc>
    <nc r="C71" t="inlineStr">
      <is>
        <t>Գյուղատնտեսական մշակաբույսերի և բույսերի պաշտպանության միջոցների վերահսկողություն  լաբորատոր փորձարկումների միջոցով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72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10" sId="1" odxf="1" dxf="1">
    <oc r="C73" t="inlineStr">
      <is>
        <t xml:space="preserve">Առողջապահական և աշխատանքի տեսչական վերահսկողության շրջանակներում լաբորատոր փորձաքննության ապահովում </t>
      </is>
    </oc>
    <nc r="C73" t="inlineStr">
      <is>
        <t xml:space="preserve">Առողջապահական և աշխատանքի տեսչական վերահսկողության շրջանակներում լաբորատոր փորձաքննության ապահովում 	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</ndxf>
  </rcc>
  <rcc rId="11" sId="1" odxf="1" dxf="1">
    <oc r="C74" t="inlineStr">
      <is>
        <t>Ոչ սպանդանոցային մորթի հետևաքով ստացված կենդանական ծագման հումքի տեղափոխման և ոչնչացման ծառայություններ</t>
      </is>
    </oc>
    <nc r="C74" t="inlineStr">
      <is>
        <t>Ոչ սպանդանոցային մորթի հետևանքով ստացված կենդանական  ծագման հումքի տեղափոխման և ոչնչացման ծառայություններ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</ndxf>
  </rcc>
  <rfmt sheetId="1" sqref="C75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</dxf>
  </rfmt>
  <rcc rId="12" sId="1" odxf="1" dxf="1">
    <oc r="C76" t="inlineStr">
      <is>
        <t>Բնապահպանության և ընդերքի տեսչական մարմնի կարողությունների զարգացում և տեխնիկական հագեցվածության ապահովում</t>
      </is>
    </oc>
    <nc r="C76" t="inlineStr">
      <is>
        <t xml:space="preserve"> Բնապահպանության և ընդերքի տեսչական մարմնի կարողությունների զարգացում և տեխնիկական հագեցվածության ապահովում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77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13" sId="1" odxf="1" dxf="1">
    <oc r="C78" t="inlineStr">
      <is>
        <t xml:space="preserve"> Շուկայի վերահսկողության տեսչական մարմնի կարողությունների զարգացում և տեխնիկական հագեցվածության ապահովում</t>
      </is>
    </oc>
    <nc r="C78" t="inlineStr">
      <is>
        <t>Շուկայի վերահսկողության տեսչական մարմնի կարողությունների զարգացում և տեխնիկական հագեցվածության ապահովում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14" sId="1" odxf="1" dxf="1">
    <oc r="C79" t="inlineStr">
      <is>
    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    </is>
    </oc>
    <nc r="C79" t="inlineStr">
      <is>
        <t>Քաղաքաշինության, տեխնիկական և հրդեհային անվտանգության տեսչական մարմնի կարողությունների զարգացում և տեխնիկական հագեցվածության ապահովում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15" sId="1" odxf="1" dxf="1">
    <oc r="C80" t="inlineStr">
      <is>
        <t xml:space="preserve"> Առողջապահության և աշխատանքի տեսչական մարմնի կարողությունների զարգացում և տեխնիկական հագեցվածության ապահովում
</t>
      </is>
    </oc>
    <nc r="C80" t="inlineStr">
      <is>
        <t>Առողջապահության և աշխատանքի տեսչական մարմնի կարողությունների զարգացում և տեխնիկական հագեցվածության ապահովում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16" sId="1" odxf="1" dxf="1">
    <oc r="C81" t="inlineStr">
      <is>
        <t xml:space="preserve"> Սննդամթերքի անվտանգության տեսչական մարմնի տեխնիկական հագեցվածության բարելավում</t>
      </is>
    </oc>
    <nc r="C81" t="inlineStr">
      <is>
        <t>Սննդամթերքի անվտանգության տեսչական մարմնի տեխնիկական հագեցվածության բարելավում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85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17" sId="1">
    <oc r="C85" t="inlineStr">
      <is>
        <t xml:space="preserve"> Համաշխարհային բանկի աջակցությամբ իրականացվող «Հայաստանի արդյունահանող ճյուղերի թափանցիկության նախաձեռնությանն աջակցություն.լրացուցիչ ֆինանսավորում» դրամաշնորհային ծրագիր</t>
      </is>
    </oc>
    <nc r="C85" t="inlineStr">
      <is>
    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    </is>
    </nc>
  </rcc>
  <rfmt sheetId="1" sqref="C93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fmt sheetId="1" sqref="C94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18" sId="1" odxf="1" dxf="1">
    <oc r="C605" t="inlineStr">
      <is>
    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    </is>
    </oc>
    <nc r="C605" t="inlineStr">
      <is>
    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606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19" sId="1" odxf="1" dxf="1">
    <oc r="C607" t="inlineStr">
      <is>
        <t>ԱՊՀ երկրների երկրորդ մարզական խաղերին  ՀՀ մարզական պատվիրակության մասնակցության ապահովում</t>
      </is>
    </oc>
    <nc r="C607" t="inlineStr">
      <is>
        <t xml:space="preserve">ԱՊՀ երկրների երկրորդ մարզական խաղերին  ՀՀ մարզական պատվիրակության մասնակցության ապահովում	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20" sId="1" odxf="1" dxf="1">
    <oc r="C612" t="inlineStr">
      <is>
        <t xml:space="preserve"> Միջազգային մարզական միջոցառումների հաղթողներին և մրցանակակիրներին դրամական մրցանակների հանձնում</t>
      </is>
    </oc>
    <nc r="C612" t="inlineStr">
      <is>
        <t>Միջազգային մարզական միջոցառումների հաղթողներին և մրցանակակիրներին դրամական մրցանակների հանձնում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21" sId="1" odxf="1" dxf="1">
    <oc r="C613" t="inlineStr">
      <is>
    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    </is>
    </oc>
    <nc r="C613" t="inlineStr">
      <is>
    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22" sId="1" odxf="1" dxf="1">
    <oc r="C614" t="inlineStr">
      <is>
    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    </is>
    </oc>
    <nc r="C614" t="inlineStr">
      <is>
    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23" sId="1" odxf="1" dxf="1">
    <oc r="C615" t="inlineStr">
      <is>
        <t xml:space="preserve">ՀՀ «Տարվա լավագույնները» մրցույթի կազմակերպում և անցկացում </t>
      </is>
    </oc>
    <nc r="C615" t="inlineStr">
      <is>
        <t>ՀՀ «Տարվա լավագույնները» մրցույթի կազմակերպում և անցկացում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24" sId="1" odxf="1" s="1" dxf="1">
    <oc r="C618" t="inlineStr">
      <is>
        <t xml:space="preserve"> Հայաստանում Ֆրանկոֆոնիայի խաղերի անցկացման համար անհրաժեշտ ենթակառուցվածքների ապահովում</t>
      </is>
    </oc>
    <nc r="C618" t="inlineStr">
      <is>
        <t>Հայաստանում Ֆրանկոֆոնիայի խաղերի անցկացման համար անհրաժեշտ ենթակառուցվածքների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rgb="FFFFFFFF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ont>
        <sz val="11"/>
        <color auto="1"/>
        <name val="GHEA Grapalat"/>
        <scheme val="none"/>
      </font>
      <fill>
        <patternFill patternType="none">
          <fgColor indexed="64"/>
          <bgColor indexed="65"/>
        </patternFill>
      </fill>
      <alignment horizontal="left" vertical="top" readingOrder="0"/>
      <protection locked="1"/>
    </ndxf>
  </rcc>
  <rfmt sheetId="1" sqref="C619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v guid="{4E83D745-68BA-4F14-AB8B-720DFA28C3CB}" action="delete"/>
  <rdn rId="0" localSheetId="1" customView="1" name="Z_4E83D745_68BA_4F14_AB8B_720DFA28C3CB_.wvu.PrintArea" hidden="1" oldHidden="1">
    <formula>Sheet1!$A$1:$H$1517</formula>
    <oldFormula>Sheet1!$A$1:$H$1517</oldFormula>
  </rdn>
  <rdn rId="0" localSheetId="1" customView="1" name="Z_4E83D745_68BA_4F14_AB8B_720DFA28C3CB_.wvu.FilterData" hidden="1" oldHidden="1">
    <formula>Sheet1!$A$4:$H$1320</formula>
    <oldFormula>Sheet1!$A$4:$H$1320</oldFormula>
  </rdn>
  <rcv guid="{4E83D745-68BA-4F14-AB8B-720DFA28C3CB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989B09CA_A614_4446_AEB4_6C2ECFE330F3_.wvu.PrintArea" hidden="1" oldHidden="1">
    <formula>Sheet1!$A$1:$H$1517</formula>
  </rdn>
  <rdn rId="0" localSheetId="1" customView="1" name="Z_989B09CA_A614_4446_AEB4_6C2ECFE330F3_.wvu.FilterData" hidden="1" oldHidden="1">
    <formula>Sheet1!$A$4:$H$1320</formula>
  </rdn>
  <rcv guid="{989B09CA-A614-4446-AEB4-6C2ECFE330F3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1" odxf="1" dxf="1">
    <oc r="C626" t="inlineStr">
      <is>
        <t xml:space="preserve"> Արհեստագործական հիմնական կրթական ծրագրում ընդգրկված  ուսանողների կրթաթոշակ </t>
      </is>
    </oc>
    <nc r="C626" t="inlineStr">
      <is>
        <t>Արհեստագործական հիմնական կրթական ծրագրում ընդգրկված  ուսանողների կրթաթոշակ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30" sId="1" odxf="1" dxf="1">
    <oc r="C627" t="inlineStr">
      <is>
        <t>Միջին մասնագիտական հիմնական կրթական ծրագրում ընդգրկված   ուսանողների կրթաթոշակ</t>
      </is>
    </oc>
    <nc r="C627" t="inlineStr">
      <is>
        <t>Միջին մասնագիտական հիմնական կրթական ծրագրում ընդգրկված ուսանողների կրթաթոշակ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628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31" sId="1" odxf="1" dxf="1">
    <oc r="C629" t="inlineStr">
      <is>
        <t xml:space="preserve"> Միջին մասնագիտական հիմնական կրթական ծրագրով ուսանողական նպաստների տրամադրում </t>
      </is>
    </oc>
    <nc r="C629" t="inlineStr">
      <is>
        <t>Միջին մասնագիտական հիմնական կրթական ծրագրով ուսանողական նպաստների տրամադրում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32" sId="1" odxf="1" dxf="1">
    <oc r="C622" t="inlineStr">
      <is>
    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կազմակերպում՝ ուղղված մանկավարժական աշխատողների որակի  և վարձատրության բարձրացմանը</t>
      </is>
    </oc>
    <nc r="C622" t="inlineStr">
      <is>
    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33" sId="1" odxf="1" dxf="1">
    <oc r="C623" t="inlineStr">
      <is>
    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 </t>
      </is>
    </oc>
    <nc r="C623" t="inlineStr">
      <is>
        <t>Մարզերում գործող  մասնագիտական ուսումնական հաստատությունների ուսանողների և մանկավարժական աշխատողների տրանսպորտային ծախսերի փոխհատուցում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34" sId="1" odxf="1" dxf="1">
    <oc r="C624" t="inlineStr">
      <is>
        <t xml:space="preserve"> Կամավոր ատեստավորման համակարգի ներդրում և ատեստավորման գործընթացի շարունակական կազմակերպում՛ ուղղված մասնագիտական ուսումնական հաստատությունների հանրակրթական առարկաներ դասավանդող մանկավարժական աշխատողների որակի բարձրացմանը</t>
      </is>
    </oc>
    <nc r="C624" t="inlineStr">
      <is>
    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35" sId="1" odxf="1" dxf="1">
    <oc r="C630" t="inlineStr">
      <is>
        <t xml:space="preserve"> 2023 թվականի սեպտեմբերի 19-ից հետո Լեռնային Ղարաբաղից բռնի տեղահանված  և ՀՀ-ում արհեստագործական հիմնական կրթական ծրագրում ընդգրկված ուսանողների ուսման վարձի փոխհատուցման նպատակով կրթաթոշակի տրամադրում</t>
      </is>
    </oc>
    <nc r="C630" t="inlineStr">
      <is>
    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36" sId="1" odxf="1" dxf="1">
    <oc r="C631" t="inlineStr">
      <is>
        <t xml:space="preserve"> 2023 թվականի սեպտեմբերի 19-ից հետո Լեռնային Ղարաբաղից բռնի տեղահանված  և ՀՀ-ում միջին մասնագիտական հիմնական կրթական ծրագրում ընդգրկված ուսանողների ուսման վարձի  փոխհատուցման նպատակով կրթաթոշակի տրամադրում</t>
      </is>
    </oc>
    <nc r="C631" t="inlineStr">
      <is>
    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37" sId="1" odxf="1" dxf="1">
    <oc r="C632" t="inlineStr">
      <is>
        <t xml:space="preserve"> Լեռնային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</t>
      </is>
    </oc>
    <nc r="C632" t="inlineStr">
      <is>
    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633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38" sId="1" odxf="1" dxf="1">
    <oc r="C625" t="inlineStr">
      <is>
        <t xml:space="preserve"> Մասնագիտական  ուսունական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    </is>
    </oc>
    <nc r="C625" t="inlineStr">
      <is>
    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39" sId="1" odxf="1" dxf="1">
    <oc r="C634" t="inlineStr">
      <is>
        <t xml:space="preserve"> Մասնագիտական ուսումնական հաստատությունների շենքային պայմանների բարելավում</t>
      </is>
    </oc>
    <nc r="C634" t="inlineStr">
      <is>
        <t>Մասնագիտական ուսումնական հաստատությունների շենքային պայմանների բարելավում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40" sId="1" odxf="1" dxf="1">
    <oc r="C635" t="inlineStr">
      <is>
        <t xml:space="preserve"> Նախնական մասնագիտական (արհեստագործական) և միջին մասնագիտական ուսումնական հաստատություններում ուսումնաարտադրական բազայով ապահովում             </t>
      </is>
    </oc>
    <nc r="C635" t="inlineStr">
      <is>
        <t>Մասնագիտական ուսումնական հաստատություններում ուսումնաարտադրական բազայով ապահովում</t>
      </is>
    </nc>
    <odxf>
      <font>
        <name val="GHEA Grapalat"/>
        <scheme val="none"/>
      </font>
      <fill>
        <patternFill patternType="solid">
          <bgColor theme="0"/>
        </patternFill>
      </fill>
      <alignment horizontal="general" readingOrder="0"/>
    </odxf>
    <ndxf>
      <font>
        <color auto="1"/>
        <name val="GHEA Grapalat"/>
        <scheme val="none"/>
      </font>
      <fill>
        <patternFill patternType="none">
          <bgColor indexed="65"/>
        </patternFill>
      </fill>
      <alignment horizontal="left" readingOrder="0"/>
    </ndxf>
  </rcc>
  <rcc rId="41" sId="1" odxf="1" dxf="1">
    <oc r="C636" t="inlineStr">
      <is>
        <t xml:space="preserve"> Մասնագիտական ուսումնական հաստատությունների շենքերի կառուցում</t>
      </is>
    </oc>
    <nc r="C636" t="inlineStr">
      <is>
        <t>Մասնագիտական ուսումնական հաստատությունների շենքերի կառուցում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42" sId="1" odxf="1" dxf="1">
    <oc r="C644" t="inlineStr">
      <is>
        <t xml:space="preserve"> Պատմամշակութային ժառանգության գիտահետազոտական աշխատանքներ</t>
      </is>
    </oc>
    <nc r="C644" t="inlineStr">
      <is>
        <t>Պատմամշակութային ժառանգության գիտահետազոտական աշխատանքներ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43" sId="1" odxf="1" dxf="1">
    <oc r="C645" t="inlineStr">
      <is>
        <t xml:space="preserve"> Մշակութային արժեքների փորձաքննության ծառայություններ</t>
      </is>
    </oc>
    <nc r="C645" t="inlineStr">
      <is>
        <t>Մշակութային արժեքների փորձաքննության ծառայություններ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44" sId="1" odxf="1" dxf="1">
    <oc r="C646" t="inlineStr">
      <is>
        <t xml:space="preserve"> Աջակցություն հայկական պատմամշակութային հուշարձանների վավերագրմանը</t>
      </is>
    </oc>
    <nc r="C646" t="inlineStr">
      <is>
        <t>Աջակցություն հայկական պատմամշակութային հուշարձանների վավերագրմանը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</ndxf>
  </rcc>
  <rcc rId="45" sId="1" odxf="1" dxf="1">
    <oc r="C647" t="inlineStr">
      <is>
        <t xml:space="preserve"> Թանգարանային ծառայություններ և ցուցահանդեսներ</t>
      </is>
    </oc>
    <nc r="C647" t="inlineStr">
      <is>
        <t>Թանգարանային ծառայություններ և ցուցահանդեսներ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</ndxf>
  </rcc>
  <rcc rId="46" sId="1" odxf="1" dxf="1">
    <oc r="C648" t="inlineStr">
      <is>
        <t xml:space="preserve"> Աջակցություն ոչ նյութական մշակութային ժառանգության պահպանմանը</t>
      </is>
    </oc>
    <nc r="C648" t="inlineStr">
      <is>
        <t>Աջակցություն ոչ նյութական մշակութային ժառանգության պահպանմանը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47" sId="1" odxf="1" dxf="1">
    <oc r="C649" t="inlineStr">
      <is>
        <t>Աջակցություն թանգարանային միջոցառումների կազմակերպմանը</t>
      </is>
    </oc>
    <nc r="C649" t="inlineStr">
      <is>
        <t>Աջակցություն թանգարանային միջոցառումների իրականացմանը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660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48" sId="1" odxf="1" dxf="1">
    <oc r="C661" t="inlineStr">
      <is>
        <t xml:space="preserve"> Եվրոպական բարձրագույն կրթական տարածքի անդամակցությամբ պայմանավորված բարձրագույն մասնագիտական կրթության համակարգի բարեփոխումներ</t>
      </is>
    </oc>
    <nc r="C661" t="inlineStr">
      <is>
        <t>Եվրոպական բարձրագույն կրթական տարածքի անդամակցությամբ պայմանավորված բարձրագույն մասնագիտական կրթության համակարգի բարեփոխումներ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49" sId="1" odxf="1" dxf="1">
    <oc r="C662" t="inlineStr">
      <is>
        <t xml:space="preserve"> Բարձրագույն մասնագիտական կրթություն ստացող ուսանողների կրթաթոշակ</t>
      </is>
    </oc>
    <nc r="C662" t="inlineStr">
      <is>
        <t>Բարձրագույն մասնագիտական կրթություն ստացող ուսանողների կրթաթոշակ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</ndxf>
  </rcc>
  <rcc rId="50" sId="1" odxf="1" dxf="1">
    <oc r="C663" t="inlineStr">
      <is>
        <t xml:space="preserve"> Հետբուհական մասնագիտական կրթություն ստացող ուսանողների կրթաթոշակ բուհական հաստատություններում</t>
      </is>
    </oc>
    <nc r="C663" t="inlineStr">
      <is>
        <t>Հետբուհական մասնագիտական կրթություն ստացող ուսանողների կրթաթոշակ բուհական հաստատություններում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</ndxf>
  </rcc>
  <rcc rId="51" sId="1" odxf="1" dxf="1">
    <oc r="C664" t="inlineStr">
      <is>
        <t xml:space="preserve"> Ասպիրանտական կրթաթոշակներ գիտական հաստատություններում սովորողներին</t>
      </is>
    </oc>
    <nc r="C664" t="inlineStr">
      <is>
        <t>Ասպիրանտական կրթաթոշակներ գիտական հաստատություններում սովորողներին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52" sId="1" odxf="1" dxf="1">
    <oc r="C665" t="inlineStr">
      <is>
        <t xml:space="preserve"> Բարձրագույն մասնագիտական կրթության գծով ուսանողական նպաստների տրամադրում</t>
      </is>
    </oc>
    <nc r="C665" t="inlineStr">
      <is>
        <t>Բարձրագույն մասնագիտական կրթության գծով ուսանողական նպաստների տրամադրում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</ndxf>
  </rcc>
  <rcc rId="53" sId="1" odxf="1" dxf="1">
    <oc r="C666" t="inlineStr">
      <is>
        <t xml:space="preserve"> Հետբուհական մասնագիտական կրթության գծով  նպաստների տրամադրում բուհական հաստատություններում</t>
      </is>
    </oc>
    <nc r="C666" t="inlineStr">
      <is>
        <t>Հետբուհական մասնագիտական կրթության գծով  նպաստների տրամադրում բուհական հաստատություններում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</ndxf>
  </rcc>
  <rcc rId="54" sId="1" odxf="1" dxf="1">
    <oc r="C667" t="inlineStr">
      <is>
        <t xml:space="preserve"> Հետբուհական մասնագիտական կրթության գծով նպաստների տրամադրում գիտակրթական հաստատություններում</t>
      </is>
    </oc>
    <nc r="C667" t="inlineStr">
      <is>
        <t>Հետբուհական մասնագիտական կրթության գծով նպաստների տրամադրում գիտակրթական հաստատություններում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668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fmt sheetId="1" sqref="C669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55" sId="1">
    <oc r="C668" t="inlineStr">
      <is>
        <t xml:space="preserve"> 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    </is>
    </oc>
    <nc r="C668" t="inlineStr">
      <is>
    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    </is>
    </nc>
  </rcc>
  <rcc rId="56" sId="1">
    <oc r="C669" t="inlineStr">
      <is>
        <t xml:space="preserve"> Ուսումնական վարկերի տոկոսավճարների մասնակի փոխհատուցում</t>
      </is>
    </oc>
    <nc r="C669" t="inlineStr">
      <is>
        <t>Ուսումնական վարկերի տոկոսավճարների մասնակի փոխհատուցում</t>
      </is>
    </nc>
  </rcc>
  <rfmt sheetId="1" sqref="C670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57" sId="1" odxf="1" dxf="1">
    <oc r="C671" t="inlineStr">
      <is>
        <t xml:space="preserve"> Լեռնային Ղարաբաղից բռնի տեղահանված ընտանիքների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    </is>
    </oc>
    <nc r="C671" t="inlineStr">
      <is>
    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672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58" sId="1">
    <oc r="C672" t="inlineStr">
      <is>
        <t>Բարձրագույն  ուսումնական հաստատությունների և «Զեյթուն» ուսանողական ավան» հիմնադրամի շենքային պայմանների բարելավում</t>
      </is>
    </oc>
    <nc r="C672" t="inlineStr">
      <is>
        <t>Բարձրագույն  ուսումնական հաստատությունների և «Զեյթուն»  ուսանողական ավան»  հիմնադրամի շենքային պայմանների բարելավում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999679EE_5D5D_4C88_AFDD_F25577AB4BB4_.wvu.PrintArea" hidden="1" oldHidden="1">
    <formula>Sheet1!$A$1:$H$1517</formula>
  </rdn>
  <rdn rId="0" localSheetId="1" customView="1" name="Z_999679EE_5D5D_4C88_AFDD_F25577AB4BB4_.wvu.FilterData" hidden="1" oldHidden="1">
    <formula>Sheet1!$A$4:$H$1320</formula>
  </rdn>
  <rcv guid="{999679EE-5D5D-4C88-AFDD-F25577AB4BB4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" sId="1" odxf="1" dxf="1">
    <oc r="C691" t="inlineStr">
      <is>
    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    </is>
    </oc>
    <nc r="C691" t="inlineStr">
      <is>
        <t>Կրթության, գիտության, մշակույթի և սպորտի  բնագավառի պետական քաղաքականության մշակման, ծրագրերի համակարգման և մոնիտորինգի ծառայություններ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62" sId="1" odxf="1" dxf="1">
    <oc r="C692" t="inlineStr">
      <is>
        <t xml:space="preserve"> Լեզվի բնագավառում պետական քաղաքականության մշակման և իրականացման ծառայություններ</t>
      </is>
    </oc>
    <nc r="C692" t="inlineStr">
      <is>
        <t>Լեզվի բնագավառում պետական քաղաքականության մշակման և իրականացման ծառայություններ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693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63" sId="1">
    <oc r="C693" t="inlineStr">
      <is>
        <t xml:space="preserve"> ՀՀ կրթության, գիտության, մշակույթի և սպորտի նախարարության կարողությունների զարգացում և տեխնիկական հագեցվածության ապահովում
</t>
      </is>
    </oc>
    <nc r="C693" t="inlineStr">
      <is>
        <t>ՀՀ կրթության, գիտության, մշակույթի և սպորտի նախարարության կարողությունների զարգացում և տեխնիկական հագեցվածության ապահովում</t>
      </is>
    </nc>
  </rcc>
  <rcc rId="64" sId="1" odxf="1" dxf="1">
    <oc r="C724" t="inlineStr">
      <is>
    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    </is>
    </oc>
    <nc r="C724" t="inlineStr">
      <is>
    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65" sId="1" odxf="1" dxf="1">
    <oc r="C725" t="inlineStr">
      <is>
    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</t>
      </is>
    </oc>
    <nc r="C725" t="inlineStr">
      <is>
    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741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66" sId="1">
    <oc r="C741" t="inlineStr">
      <is>
    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    </is>
    </oc>
    <nc r="C741" t="inlineStr">
      <is>
    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    </is>
    </nc>
  </rcc>
  <rcc rId="67" sId="1" odxf="1" dxf="1">
    <oc r="C744" t="inlineStr">
      <is>
        <t xml:space="preserve"> Գիտության բնագավառի պետական քաղաքականության մշակման, ծրագրերի համակարգման և մոնիտորինգի ծառայություններ</t>
      </is>
    </oc>
    <nc r="C744" t="inlineStr">
      <is>
        <t>Գիտության բնագավառի պետական քաղաքականության մշակման, ծրագրերի համակարգման և մոնիտորինգի ծառայություններ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</ndxf>
  </rcc>
  <rcc rId="68" sId="1" odxf="1" dxf="1">
    <oc r="C745" t="inlineStr">
      <is>
        <t xml:space="preserve"> Գիտական ենթակառուցվածքի արդիականացում</t>
      </is>
    </oc>
    <nc r="C745" t="inlineStr">
      <is>
        <t>Գիտական ենթակառուցվածքի արդիականացում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</ndxf>
  </rcc>
  <rcc rId="69" sId="1" odxf="1" dxf="1">
    <oc r="C746" t="inlineStr">
      <is>
        <t xml:space="preserve"> Ազգային արժեք ներկայացնող գիտական օբյեկտների պահպանություն</t>
      </is>
    </oc>
    <nc r="C746" t="inlineStr">
      <is>
        <t>Ազգային արժեք ներկայացնող գիտական օբյեկտների պահպանություն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70" sId="1" odxf="1" dxf="1">
    <oc r="C747" t="inlineStr">
      <is>
        <t xml:space="preserve"> Գիտական և գիտատեխնիկական պայմանագրային (թեմատիկ) հետազոտություններ</t>
      </is>
    </oc>
    <nc r="C747" t="inlineStr">
      <is>
        <t>Գիտական և գիտատեխնիկական պայմանագրային (թեմատիկ) հետազոտություններ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</ndxf>
  </rcc>
  <rcc rId="71" sId="1" odxf="1" dxf="1">
    <oc r="C748" t="inlineStr">
      <is>
        <t xml:space="preserve"> Գիտական և գիտատեխնիկական նպատակային-ծրագրային հետազոտություններ</t>
      </is>
    </oc>
    <nc r="C748" t="inlineStr">
      <is>
        <t>Գիտական և գիտատեխնիկական նպատակային-ծրագրային հետազոտություններ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72" sId="1" odxf="1" dxf="1">
    <oc r="C749" t="inlineStr">
      <is>
        <t xml:space="preserve"> Գիտական ամսագրերի և մենագրությունների հրատարակում</t>
      </is>
    </oc>
    <nc r="C749" t="inlineStr">
      <is>
        <t>Գիտական ամսագրերի և մենագրությունների հրատարակում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73" sId="1" odxf="1" dxf="1">
    <oc r="C750" t="inlineStr">
      <is>
        <t xml:space="preserve"> Բարձր էներգիաների ֆիզիկայի բնագավառի ենթակառուցվածքների արդիականացում</t>
      </is>
    </oc>
    <nc r="C750" t="inlineStr">
      <is>
        <t>Բարձր էներգիաների ֆիզիկայի բնագավառի ենթակառուցվածքների արդիականացում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74" sId="1" odxf="1" dxf="1">
    <oc r="C751" t="inlineStr">
      <is>
        <t xml:space="preserve"> Արագացուցչային տեխնոլոգիաների զարգացում</t>
      </is>
    </oc>
    <nc r="C751" t="inlineStr">
      <is>
        <t>Արագացուցչային տեխնոլոգիաների զարգացում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75" sId="1" odxf="1" dxf="1">
    <oc r="C752" t="inlineStr">
      <is>
        <t xml:space="preserve"> Անտենային էտալոնների պահպանում և զարգացում</t>
      </is>
    </oc>
    <nc r="C752" t="inlineStr">
      <is>
        <t>Անտենային էտալոնների պահպանում և զարգացում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76" sId="1" odxf="1" dxf="1">
    <oc r="C753" t="inlineStr">
      <is>
        <t xml:space="preserve"> Գիտական գրադարանային ծառայություններ</t>
      </is>
    </oc>
    <nc r="C753" t="inlineStr">
      <is>
        <t>Գիտական գրադարանային ծառայություններ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760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</dxf>
  </rfmt>
  <rfmt sheetId="1" sqref="C766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77" sId="1" odxf="1" dxf="1">
    <oc r="C767" t="inlineStr">
      <is>
        <t xml:space="preserve"> «Հայաստանի Հանրապետության Վարչապետի գավաթ» սիրողական խճուղավազքի մրցաշարի անցկացում</t>
      </is>
    </oc>
    <nc r="C767" t="inlineStr">
      <is>
        <t>«Հայաստանի Հանրապետության Վարչապետի գավաթ» սիրողական խճուղավազքի մրցաշարի անցկացում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78" sId="1" odxf="1" dxf="1">
    <oc r="C768" t="inlineStr">
      <is>
        <t>«Հայաստանի Հանրապետության Վարչապետի գավաթ»  
սիրողական լողի մրցաշարի անցկացում</t>
      </is>
    </oc>
    <nc r="C768" t="inlineStr">
      <is>
        <t>«Հայաստանի Հանրապետության Վարչապետի գավաթ» սիրողական լողի մրցաշարի անցկացում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79" sId="1" odxf="1" dxf="1">
    <oc r="C769" t="inlineStr">
      <is>
        <t>«Հայաստանի Հանրապետության Վարչապետի գավաթ»
սիրողական սեղանի թենիսի մրցաշարի անցկացում</t>
      </is>
    </oc>
    <nc r="C769" t="inlineStr">
      <is>
        <t>«Հայաստանի Հանրապետության Վարչապետի գավաթ» սիրողական սեղանի թենիսի մրցաշարի անցկացում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770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fmt sheetId="1" sqref="C771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80" sId="1" odxf="1" dxf="1">
    <oc r="C772" t="inlineStr">
      <is>
        <t xml:space="preserve"> Հայաստանի Հանրապետության վարչապետի հովանու ներքո ուժային կառույցների միջև անցկացվող բանակային խաղեր</t>
      </is>
    </oc>
    <nc r="C772" t="inlineStr">
      <is>
        <t>Հայաստանի  Հանրապետության  վարչապետի  հովանու  ներքո   ուժային  կառույցների  միջև  անցկացվող  բանակային  խաղեր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="1" sqref="C773" start="0" length="0">
    <dxf>
      <font>
        <sz val="11"/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fmt sheetId="1" s="1" sqref="C774" start="0" length="0">
    <dxf>
      <font>
        <sz val="11"/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fmt sheetId="1" sqref="C802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fmt sheetId="1" sqref="C803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81" sId="1" odxf="1" dxf="1">
    <oc r="C809" t="inlineStr">
      <is>
    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    </is>
    </oc>
    <nc r="C809" t="inlineStr">
      <is>
    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808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82" sId="1">
    <oc r="C808" t="inlineStr">
      <is>
        <t xml:space="preserve"> Ասիական զարգացման բանկի աջակցությամբ իրականացվող  դպրոցների սեյսմիկ պաշտպանության ծրագրի լրացուցիչ ֆինանսավորման շրջանակներում ՀՀ  դպրոցների սեյսմիկ անվտանգության բարելավմանն ուղղված միջոցառումներ </t>
      </is>
    </oc>
    <nc r="C808" t="inlineStr">
      <is>
    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" sId="1">
    <oc r="C908" t="inlineStr">
      <is>
        <t xml:space="preserve"> Անապահով սոցիալական խմբերին աջակցություն</t>
      </is>
    </oc>
    <nc r="C908" t="inlineStr">
      <is>
        <t>Անապահով և կյանքի դժվարին իրավիճակում սոցիալական խմբերին աջակցություն</t>
      </is>
    </nc>
  </rcc>
  <rcv guid="{999679EE-5D5D-4C88-AFDD-F25577AB4BB4}" action="delete"/>
  <rdn rId="0" localSheetId="1" customView="1" name="Z_999679EE_5D5D_4C88_AFDD_F25577AB4BB4_.wvu.PrintArea" hidden="1" oldHidden="1">
    <formula>Sheet1!$A$1:$H$1517</formula>
    <oldFormula>Sheet1!$A$1:$H$1517</oldFormula>
  </rdn>
  <rdn rId="0" localSheetId="1" customView="1" name="Z_999679EE_5D5D_4C88_AFDD_F25577AB4BB4_.wvu.FilterData" hidden="1" oldHidden="1">
    <formula>Sheet1!$A$4:$H$1320</formula>
    <oldFormula>Sheet1!$A$4:$H$1320</oldFormula>
  </rdn>
  <rcv guid="{999679EE-5D5D-4C88-AFDD-F25577AB4BB4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" sId="1">
    <oc r="C921" t="inlineStr">
      <is>
        <t>Բնակչության սոցիալական պաշտպանության պետական հաստատությունների (մանկատների)  շրջանավարտներին դրամական աջակցություն</t>
      </is>
    </oc>
    <nc r="C921" t="inlineStr">
      <is>
    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1">
    <oc r="C922" t="inlineStr">
      <is>
        <t>Բնակչության սոցիալական պաշտպանության պետական հաստատությունների (մանկատների) շրջանավարտներին բնակելի տարածության վարձավճարի հատուցում</t>
      </is>
    </oc>
    <nc r="C922" t="inlineStr">
      <is>
    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819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fmt sheetId="1" sqref="C820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88" sId="1">
    <oc r="C820" t="inlineStr">
      <is>
        <t xml:space="preserve"> Համաշխարհային բանկի կողմից իրականացվող Կրթության բարելավում ծրագրի լրացուցիչ ֆինանսավորման վարկային ծրագիր</t>
      </is>
    </oc>
    <nc r="C820" t="inlineStr">
      <is>
        <t>Համաշխարհային բանկի աջակցությամբ իրականացվող «Կրթության բարելավման ծրագրի լրացուցիչ ֆինանսավորում» վարկային ծրագիր</t>
      </is>
    </nc>
  </rcc>
  <rcc rId="89" sId="1" odxf="1" dxf="1">
    <oc r="C822" t="inlineStr">
      <is>
        <t xml:space="preserve"> ՀՀ պետական դպրոցների ԳՏՃՄ առարկաներ դասավանդող ուսուցիչների վերապատրաստում`  նոր ստանդարտներին համապատասխան</t>
      </is>
    </oc>
    <nc r="C822" t="inlineStr">
      <is>
        <t>ՀՀ պետական դպրոցների ԳՏՃՄ առարկաներ դասավանդող ուսուցիչների վերապատրաստում`  նոր ստանդարտներին համապատասխան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90" sId="1" odxf="1" dxf="1">
    <oc r="C825" t="inlineStr">
      <is>
        <t xml:space="preserve"> Համաշխարհային բանկի կողմից իրականացվող 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    </is>
    </oc>
    <nc r="C825" t="inlineStr">
      <is>
    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823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91" sId="1">
    <oc r="C823" t="inlineStr">
      <is>
        <t>ՀՀ պետական դպրոցների՝ ԳՏՃՄ լաբորատորիաներով ապահովում</t>
      </is>
    </oc>
    <nc r="C823" t="inlineStr">
      <is>
        <t>ՀՀ պետական դպրոցների` ԳՏՃՄ լաբորատորիաներով ապահովում</t>
      </is>
    </nc>
  </rcc>
  <rcc rId="92" sId="1" odxf="1" dxf="1">
    <oc r="C827" t="inlineStr">
      <is>
    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    </is>
    </oc>
    <nc r="C827" t="inlineStr">
      <is>
    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828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fmt sheetId="1" sqref="C830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93" sId="1">
    <oc r="C830" t="inlineStr">
      <is>
        <t xml:space="preserve">Մանկավարժահոգեբանական աջակցության ծառայություններ մատուցող մասնագետների ատեստավորման համակարգի ներդրում  </t>
      </is>
    </oc>
    <nc r="C830" t="inlineStr">
      <is>
        <t>Մանկավարժահոգեբանական աջակցության ծառայություններ մատուցող մասնագետների  ատեստավորման համակարգի ներդրում</t>
      </is>
    </nc>
  </rcc>
  <rcc rId="94" sId="1" odxf="1" dxf="1">
    <oc r="C838" t="inlineStr">
      <is>
        <t xml:space="preserve">  Երաժշտական, արվեստի, գեղարվեստի և պարարվեստի դպրոցներում ուսումնամեթոդական աշխատանքներ</t>
      </is>
    </oc>
    <nc r="C838" t="inlineStr">
      <is>
        <t>Երաժշտական, արվեստի, գեղարվեստի և պարարվեստի դպրոցներում ուսումնամեթոդական աշխատանքներ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95" sId="1" odxf="1" dxf="1">
    <oc r="C839" t="inlineStr">
      <is>
        <t xml:space="preserve"> Երաժշտական և արվեստի դպրոցների համար ուսումնամեթոդական գրականության մշակում և հրատարակում</t>
      </is>
    </oc>
    <nc r="C839" t="inlineStr">
      <is>
        <t>Երաժշտական և արվեստի դպրոցների համար ուսումնամեթոդական գրականության մշակում և հրատարակում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96" sId="1" odxf="1" dxf="1">
    <oc r="C840" t="inlineStr">
      <is>
        <t xml:space="preserve"> Երաժշտական և արվեստի դպրոցների համար երաժշտական գործիքների ձեռքբերում</t>
      </is>
    </oc>
    <nc r="C840" t="inlineStr">
      <is>
        <t>Երաժշտական և արվեստի դպրոցների համար երաժշտական գործիքների ձեռքբերում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97" sId="1" odxf="1" dxf="1">
    <oc r="C841" t="inlineStr">
      <is>
        <t xml:space="preserve"> Աջակցություն շնորհալի պատանի երաժիշտ կատարողների մասնագիտական կարողությունների զարգացմանը և կատարելագործմանը</t>
      </is>
    </oc>
    <nc r="C841" t="inlineStr">
      <is>
        <t>Աջակցություն շնորհալի պատանի երաժիշտ կատարողների մասնագիտական կարողությունների զարգացմանը և կատարելագործմանը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98" sId="1" odxf="1" dxf="1">
    <oc r="C842" t="inlineStr">
      <is>
        <t xml:space="preserve"> Ազգային, փողային և լարային նվագարանների գծով ուսուցում</t>
      </is>
    </oc>
    <nc r="C842" t="inlineStr">
      <is>
        <t>Ազգային, փողային և լարային նվագարանների գծով ուսուցում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99" sId="1" odxf="1" dxf="1">
    <oc r="C843" t="inlineStr">
      <is>
        <t xml:space="preserve"> «Քո արվեստը դպրոցում»</t>
      </is>
    </oc>
    <nc r="C843" t="inlineStr">
      <is>
        <t>«Քո արվեստը դպրոցում»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100" sId="1" odxf="1" dxf="1">
    <oc r="C864" t="inlineStr">
      <is>
        <t xml:space="preserve">Հանրակրթական և նախադպրոցական հաստատությունների կառուցման, վերակառուցման, հիմնանորոգման ծրագրերի համակարգման և մոնիտորինգի ծառայություններ </t>
      </is>
    </oc>
    <nc r="C864" t="inlineStr">
      <is>
        <t>Հանրակրթական և նախադպրոցական հաստատությունների  կառուցման, վերակառուցման, հիմնանորոգման ծրագրերի  համակարգման և մոնիտորինգի ծառայություններ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865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101" sId="1" odxf="1" dxf="1">
    <oc r="C866" t="inlineStr">
      <is>
        <t xml:space="preserve"> Մանկապարտեզների շենքերի վերակառուցում, հիմնանորոգում</t>
      </is>
    </oc>
    <nc r="C866" t="inlineStr">
      <is>
        <t>Մանկապարտեզների շենքերի վերակառուցում, հիմնանորոգում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102" sId="1" odxf="1" dxf="1">
    <oc r="C867" t="inlineStr">
      <is>
        <t xml:space="preserve"> Հանրակրթական դպրոցների նոր շենքերի կառուցում</t>
      </is>
    </oc>
    <nc r="C867" t="inlineStr">
      <is>
        <t>Հանրակրթական դպրոցների նոր շենքերի կառուցում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103" sId="1" odxf="1" dxf="1">
    <oc r="C868" t="inlineStr">
      <is>
        <t xml:space="preserve"> Հանրակրթական դպրոցների շենքերի վերակառուցում, հիմնանորոգում</t>
      </is>
    </oc>
    <nc r="C868" t="inlineStr">
      <is>
        <t>Հանրակրթական դպրոցների շենքերի վերակառուցում, հիմնանորոգում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869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fmt sheetId="1" sqref="C870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  <rcc rId="104" sId="1" odxf="1" dxf="1">
    <oc r="C872" t="inlineStr">
      <is>
        <t xml:space="preserve"> Նախադպրոցական կրթության հասանելիության և որակի ապահովում</t>
      </is>
    </oc>
    <nc r="C872" t="inlineStr">
      <is>
        <t>Նախադպրոցական կրթության հասանելիության և որակի ապահովում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105" sId="1" odxf="1" dxf="1">
    <oc r="C873" t="inlineStr">
      <is>
        <t xml:space="preserve"> Նախադպրոցական ծրագրեր իրականացնող ուսումնական հաստատությունների մանկավարժի վերապատրաստում </t>
      </is>
    </oc>
    <nc r="C873" t="inlineStr">
      <is>
        <t>Նախադպրոցական ծրագրեր իրականացնող ուսումնական հաստատությունների մանկավարժների վերապատրաստում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106" sId="1" odxf="1" dxf="1">
    <oc r="C874" t="inlineStr">
      <is>
        <t xml:space="preserve"> Սոցիալական որոշ խմբերի մինչև 5 տարեկան երեխաների նախադպրոցական կրթության ապահովում</t>
      </is>
    </oc>
    <nc r="C874" t="inlineStr">
      <is>
        <t>Սոցիալական որոշ խմբերի  մինչև 5 տարեկան երեխաների նախադպրոցական կրթության ապահովում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107" sId="1" odxf="1" dxf="1">
    <oc r="C875" t="inlineStr">
      <is>
    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    </is>
    </oc>
    <nc r="C875" t="inlineStr">
      <is>
    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108" sId="1" odxf="1" dxf="1">
    <oc r="C877" t="inlineStr">
      <is>
        <t>Ակադեմիական քաղաք ծրագրի համակարգման և մոնիթորինգի ծառայություններ</t>
      </is>
    </oc>
    <nc r="C877" t="inlineStr">
      <is>
        <t>Ակադեմիական քաղաքի  ծրագրի համակարգման և մոնիտորինգի ծառայություններ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109" sId="1" odxf="1" s="1" dxf="1">
    <oc r="C878" t="inlineStr">
      <is>
        <t>Ակադեմիական քաղաք ծրագրի իրականացման համար միջազգային խորհրդատվական ծառայությունների ձեռք բերում և պայմանագրերի սպասարկում</t>
      </is>
    </oc>
    <nc r="C878" t="inlineStr">
      <is>
        <t>Ակադեմիական քաղաք ծրագրի իրականացման համար միջազգային խորհրդատվական ծառայությունների ձեռքբերում և պայմանագրերի սպասարկում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110" sId="1" odxf="1" dxf="1">
    <oc r="C879" t="inlineStr">
      <is>
        <t xml:space="preserve"> Ակադեմիական քաղաքի նախագծման, կառուցման և բովանդակային գործընթացների ապահովում</t>
      </is>
    </oc>
    <nc r="C879" t="inlineStr">
      <is>
        <t>Ակադեմիական քաղաքի նախագծման, կառուցման և բովանդակային գործընթացների ապահովում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cc rId="111" sId="1" odxf="1" dxf="1">
    <oc r="C1201" t="inlineStr">
      <is>
        <t xml:space="preserve"> Կրթական-մշակութաին ուղղվածության հեռուստատեսային ծառայություններ</t>
      </is>
    </oc>
    <nc r="C1201" t="inlineStr">
      <is>
        <t>Կրթական-մշակութային ուղղվածության հեռուստատեսային ծառայություններ</t>
      </is>
    </nc>
    <odxf>
      <font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</odxf>
    <n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ndxf>
  </rcc>
  <rfmt sheetId="1" sqref="C1203" start="0" length="0">
    <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13:XFD313">
    <dxf>
      <fill>
        <patternFill>
          <bgColor rgb="FFFFFF00"/>
        </patternFill>
      </fill>
    </dxf>
  </rfmt>
  <rcc rId="112" sId="1" numFmtId="4">
    <oc r="F369">
      <v>2876682.7</v>
    </oc>
    <nc r="F369">
      <v>2756428.2</v>
    </nc>
  </rcc>
  <rcc rId="113" sId="1" numFmtId="4">
    <oc r="F377">
      <v>735965.3</v>
    </oc>
    <nc r="F377">
      <v>856219.8</v>
    </nc>
  </rcc>
  <rdn rId="0" localSheetId="1" customView="1" name="Z_4FEEF393_A745_45F8_B0AA_B97AECC7500C_.wvu.PrintArea" hidden="1" oldHidden="1">
    <formula>Sheet1!$A$1:$H$1517</formula>
  </rdn>
  <rdn rId="0" localSheetId="1" customView="1" name="Z_4FEEF393_A745_45F8_B0AA_B97AECC7500C_.wvu.Cols" hidden="1" oldHidden="1">
    <formula>Sheet1!$D:$E</formula>
  </rdn>
  <rdn rId="0" localSheetId="1" customView="1" name="Z_4FEEF393_A745_45F8_B0AA_B97AECC7500C_.wvu.FilterData" hidden="1" oldHidden="1">
    <formula>Sheet1!$A$4:$H$1320</formula>
  </rdn>
  <rcv guid="{4FEEF393-A745-45F8-B0AA-B97AECC7500C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13:XFD313">
    <dxf>
      <fill>
        <patternFill>
          <bgColor theme="0"/>
        </patternFill>
      </fill>
    </dxf>
  </rfmt>
  <rdn rId="0" localSheetId="1" customView="1" name="Z_4FEEF393_A745_45F8_B0AA_B97AECC7500C_.wvu.Cols" hidden="1" oldHidden="1">
    <oldFormula>Sheet1!$D:$E</oldFormula>
  </rdn>
  <rcv guid="{4FEEF393-A745-45F8-B0AA-B97AECC7500C}" action="delete"/>
  <rdn rId="0" localSheetId="1" customView="1" name="Z_4FEEF393_A745_45F8_B0AA_B97AECC7500C_.wvu.PrintArea" hidden="1" oldHidden="1">
    <formula>Sheet1!$A$1:$H$1517</formula>
    <oldFormula>Sheet1!$A$1:$H$1517</oldFormula>
  </rdn>
  <rdn rId="0" localSheetId="1" customView="1" name="Z_4FEEF393_A745_45F8_B0AA_B97AECC7500C_.wvu.FilterData" hidden="1" oldHidden="1">
    <formula>Sheet1!$A$4:$H$1320</formula>
    <oldFormula>Sheet1!$A$4:$H$1320</oldFormula>
  </rdn>
  <rcv guid="{4FEEF393-A745-45F8-B0AA-B97AECC7500C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" sId="1" xfDxf="1" s="1" dxf="1">
    <oc r="C979" t="inlineStr">
      <is>
        <t xml:space="preserve"> Ընտանիքներին, կանանց և երեխաներին աջակցություն</t>
      </is>
    </oc>
    <nc r="C979" t="inlineStr">
      <is>
        <t>Երեխաների հիմնահարցեր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ndxf>
  </rcc>
  <rcv guid="{999679EE-5D5D-4C88-AFDD-F25577AB4BB4}" action="delete"/>
  <rdn rId="0" localSheetId="1" customView="1" name="Z_999679EE_5D5D_4C88_AFDD_F25577AB4BB4_.wvu.PrintArea" hidden="1" oldHidden="1">
    <formula>Sheet1!$A$1:$H$1517</formula>
    <oldFormula>Sheet1!$A$1:$H$1517</oldFormula>
  </rdn>
  <rdn rId="0" localSheetId="1" customView="1" name="Z_999679EE_5D5D_4C88_AFDD_F25577AB4BB4_.wvu.FilterData" hidden="1" oldHidden="1">
    <formula>Sheet1!$A$4:$H$1320</formula>
    <oldFormula>Sheet1!$A$4:$H$1320</oldFormula>
  </rdn>
  <rcv guid="{999679EE-5D5D-4C88-AFDD-F25577AB4BB4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" sId="1">
    <oc r="C985" t="inlineStr">
      <is>
        <t>Անհայտ բացակայող կամ մահացած ճանաչված զինծառայողների ծնողներին, մինչև երեք տարեկան երեխայի խնամքի կազմակերպան համար պետական աջակցության տրամադրում</t>
      </is>
    </oc>
    <nc r="C985" t="inlineStr">
      <is>
        <t>Անհայտ բացակայող կամ մահացած ճանաչված զինծառայողների ծնողներին, մինչև երեք տարեկան երեխայի խնամքի կազմակերպման համար պետական աջակցության տրամադրում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" sId="1">
    <oc r="C1006" t="inlineStr">
      <is>
        <t xml:space="preserve"> Պետական հավաստագրերով աջակցող միջոցների տրամադրում</t>
      </is>
    </oc>
    <nc r="C1006" t="inlineStr">
      <is>
        <t xml:space="preserve"> Պետական հավաստագրերով աջակցող միջոցների տրամադրում և դրանց վերանորոգում</t>
      </is>
    </nc>
  </rcc>
  <rcv guid="{999679EE-5D5D-4C88-AFDD-F25577AB4BB4}" action="delete"/>
  <rdn rId="0" localSheetId="1" customView="1" name="Z_999679EE_5D5D_4C88_AFDD_F25577AB4BB4_.wvu.PrintArea" hidden="1" oldHidden="1">
    <formula>Sheet1!$A$1:$H$1517</formula>
    <oldFormula>Sheet1!$A$1:$H$1517</oldFormula>
  </rdn>
  <rdn rId="0" localSheetId="1" customView="1" name="Z_999679EE_5D5D_4C88_AFDD_F25577AB4BB4_.wvu.FilterData" hidden="1" oldHidden="1">
    <formula>Sheet1!$A$4:$H$1320</formula>
    <oldFormula>Sheet1!$A$4:$H$1320</oldFormula>
  </rdn>
  <rcv guid="{999679EE-5D5D-4C88-AFDD-F25577AB4BB4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" sId="1">
    <oc r="C1030" t="inlineStr">
      <is>
        <t xml:space="preserve">Լեռնային Ղարաբաղից տեղահանվածներին կեցության և այլ ծախսերը հոգալու համար սոցիալական աջակցություն </t>
      </is>
    </oc>
    <nc r="C1030" t="inlineStr">
      <is>
        <t xml:space="preserve">Լեռնային Ղարաբաղից բռնի տեղահանվածներին կեցության և այլ ծախսերը հոգալու համար սոցիալական աջակցություն 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0"/>
  <sheetViews>
    <sheetView tabSelected="1" zoomScaleNormal="100" workbookViewId="0">
      <pane ySplit="6" topLeftCell="A969" activePane="bottomLeft" state="frozen"/>
      <selection pane="bottomLeft" activeCell="C978" sqref="C978"/>
    </sheetView>
  </sheetViews>
  <sheetFormatPr defaultRowHeight="16.5" x14ac:dyDescent="0.3"/>
  <cols>
    <col min="1" max="1" width="9.140625" style="72"/>
    <col min="2" max="2" width="13.85546875" style="72" customWidth="1"/>
    <col min="3" max="3" width="74" style="73" customWidth="1"/>
    <col min="4" max="6" width="27.140625" style="8" customWidth="1"/>
    <col min="7" max="7" width="15.85546875" style="8" customWidth="1"/>
    <col min="8" max="8" width="18.85546875" style="8" customWidth="1"/>
    <col min="9" max="9" width="9.140625" style="8"/>
    <col min="10" max="10" width="19.85546875" style="9" bestFit="1" customWidth="1"/>
    <col min="11" max="11" width="20.42578125" style="9" bestFit="1" customWidth="1"/>
    <col min="12" max="12" width="19.85546875" style="9" bestFit="1" customWidth="1"/>
    <col min="13" max="13" width="9.140625" style="9"/>
    <col min="14" max="16384" width="9.140625" style="8"/>
  </cols>
  <sheetData>
    <row r="1" spans="1:12" x14ac:dyDescent="0.3">
      <c r="A1" s="2"/>
      <c r="B1" s="2"/>
      <c r="C1" s="3"/>
      <c r="D1" s="4"/>
      <c r="E1" s="5"/>
      <c r="F1" s="6"/>
      <c r="G1" s="7"/>
      <c r="H1" s="6" t="s">
        <v>1167</v>
      </c>
    </row>
    <row r="2" spans="1:12" x14ac:dyDescent="0.3">
      <c r="A2" s="79" t="s">
        <v>1168</v>
      </c>
      <c r="B2" s="79"/>
      <c r="C2" s="79"/>
      <c r="D2" s="79"/>
      <c r="E2" s="79"/>
      <c r="F2" s="79"/>
      <c r="G2" s="79"/>
      <c r="H2" s="79"/>
    </row>
    <row r="3" spans="1:12" x14ac:dyDescent="0.3">
      <c r="A3" s="2"/>
      <c r="B3" s="2"/>
      <c r="C3" s="10"/>
      <c r="D3" s="11"/>
      <c r="E3" s="11"/>
      <c r="F3" s="12"/>
      <c r="G3" s="11"/>
      <c r="H3" s="11" t="s">
        <v>1177</v>
      </c>
    </row>
    <row r="4" spans="1:12" ht="66" x14ac:dyDescent="0.3">
      <c r="A4" s="13" t="s">
        <v>1169</v>
      </c>
      <c r="B4" s="14" t="s">
        <v>1170</v>
      </c>
      <c r="C4" s="15" t="s">
        <v>1171</v>
      </c>
      <c r="D4" s="16" t="s">
        <v>1172</v>
      </c>
      <c r="E4" s="16" t="s">
        <v>1173</v>
      </c>
      <c r="F4" s="17" t="s">
        <v>1174</v>
      </c>
      <c r="G4" s="17" t="s">
        <v>1175</v>
      </c>
      <c r="H4" s="17" t="s">
        <v>1176</v>
      </c>
      <c r="I4" s="18"/>
      <c r="J4" s="19"/>
      <c r="K4" s="19"/>
      <c r="L4" s="19"/>
    </row>
    <row r="5" spans="1:12" x14ac:dyDescent="0.3">
      <c r="A5" s="20"/>
      <c r="B5" s="20"/>
      <c r="C5" s="21" t="s">
        <v>0</v>
      </c>
      <c r="D5" s="22">
        <f>+D6+D11+D21+D96+D101+D129+D139+D313+D383+D424+D525+D545+D590+D881+D902+D1033+D1067+D1092+D1120+D1129+D1135+D1144+D1149+D1158+D1163+D1182+D1190+D1196+D1206+D1212+D1219+D1224+D1232+D1243+D1253+D1257+D1261+D1268+D1272+D1275+D1280+D1285+D1289+D1294+D1299+D1304+D1309+D1313</f>
        <v>2547649891.9000006</v>
      </c>
      <c r="E5" s="22">
        <f>+E6+E11+E21+E96+E101+E129+E139+E313+E383+E424+E525+E545+E590+E881+E902+E1033+E1067+E1092+E1120+E1129+E1135+E1144+E1149+E1158+E1163+E1182+E1190+E1196+E1206+E1212+E1219+E1224+E1232+E1243+E1253+E1257+E1261+E1268+E1272+E1275+E1280+E1285+E1289+E1294+E1299+E1304+E1309+E1313</f>
        <v>3206517499.6039701</v>
      </c>
      <c r="F5" s="22">
        <f>+F6+F11+F21+F96+F101+F129+F139+F313+F383+F424+F525+F545+F590+F881+F902+F1033+F1067+F1092+F1120+F1129+F1135+F1144+F1149+F1158+F1163+F1182+F1190+F1196+F1206+F1212+F1219+F1224+F1232+F1243+F1253+F1257+F1261+F1268+F1272+F1275+F1280+F1285+F1289+F1294+F1299+F1304+F1309+F1313</f>
        <v>3441646251.5813732</v>
      </c>
      <c r="G5" s="23">
        <f>+F5/E5</f>
        <v>1.0733283857039431</v>
      </c>
      <c r="H5" s="23">
        <f>+F5/$F$5</f>
        <v>1</v>
      </c>
    </row>
    <row r="6" spans="1:12" x14ac:dyDescent="0.3">
      <c r="A6" s="25" t="s">
        <v>1</v>
      </c>
      <c r="B6" s="25"/>
      <c r="C6" s="26" t="s">
        <v>2</v>
      </c>
      <c r="D6" s="27">
        <f>+D7+D10</f>
        <v>1466562.06</v>
      </c>
      <c r="E6" s="27">
        <f t="shared" ref="E6:F6" si="0">+E7+E10</f>
        <v>1771633</v>
      </c>
      <c r="F6" s="27">
        <f t="shared" si="0"/>
        <v>1658673.5999999999</v>
      </c>
      <c r="G6" s="23">
        <f>+F6/E6</f>
        <v>0.93623995488907685</v>
      </c>
      <c r="H6" s="24">
        <f>+F6/$F$5</f>
        <v>4.8194191928873276E-4</v>
      </c>
    </row>
    <row r="7" spans="1:12" ht="33" x14ac:dyDescent="0.3">
      <c r="A7" s="28">
        <v>1154</v>
      </c>
      <c r="B7" s="28"/>
      <c r="C7" s="29" t="s">
        <v>3</v>
      </c>
      <c r="D7" s="30">
        <f>SUM(D8:D9)</f>
        <v>1466342.06</v>
      </c>
      <c r="E7" s="30">
        <f t="shared" ref="E7:F7" si="1">SUM(E8:E9)</f>
        <v>1771633</v>
      </c>
      <c r="F7" s="30">
        <f t="shared" si="1"/>
        <v>1658673.5999999999</v>
      </c>
      <c r="G7" s="23">
        <f>+F7/E7</f>
        <v>0.93623995488907685</v>
      </c>
      <c r="H7" s="24">
        <f>+F7/$F$5</f>
        <v>4.8194191928873276E-4</v>
      </c>
    </row>
    <row r="8" spans="1:12" ht="33" x14ac:dyDescent="0.3">
      <c r="A8" s="31"/>
      <c r="B8" s="31">
        <v>11001</v>
      </c>
      <c r="C8" s="32" t="s">
        <v>4</v>
      </c>
      <c r="D8" s="33">
        <v>1431108.59</v>
      </c>
      <c r="E8" s="33">
        <v>1685833</v>
      </c>
      <c r="F8" s="34">
        <v>1617021.5999999999</v>
      </c>
      <c r="G8" s="35"/>
      <c r="H8" s="35"/>
    </row>
    <row r="9" spans="1:12" ht="33" x14ac:dyDescent="0.3">
      <c r="A9" s="31"/>
      <c r="B9" s="31">
        <v>31001</v>
      </c>
      <c r="C9" s="32" t="s">
        <v>5</v>
      </c>
      <c r="D9" s="33">
        <v>35233.47</v>
      </c>
      <c r="E9" s="33">
        <v>85800</v>
      </c>
      <c r="F9" s="34">
        <v>41652</v>
      </c>
      <c r="G9" s="35"/>
      <c r="H9" s="35"/>
    </row>
    <row r="10" spans="1:12" x14ac:dyDescent="0.3">
      <c r="A10" s="31"/>
      <c r="B10" s="31"/>
      <c r="C10" s="32" t="s">
        <v>6</v>
      </c>
      <c r="D10" s="33">
        <v>220</v>
      </c>
      <c r="E10" s="33"/>
      <c r="F10" s="36"/>
      <c r="G10" s="23"/>
      <c r="H10" s="24"/>
    </row>
    <row r="11" spans="1:12" x14ac:dyDescent="0.3">
      <c r="A11" s="25" t="s">
        <v>1</v>
      </c>
      <c r="B11" s="25"/>
      <c r="C11" s="26" t="s">
        <v>7</v>
      </c>
      <c r="D11" s="27">
        <f>+D12+D20</f>
        <v>6944533.0199999996</v>
      </c>
      <c r="E11" s="27">
        <f t="shared" ref="E11:F11" si="2">+E12+E20</f>
        <v>7264247.0999999996</v>
      </c>
      <c r="F11" s="27">
        <f t="shared" si="2"/>
        <v>7072936.9500800027</v>
      </c>
      <c r="G11" s="23">
        <f>+F11/E11</f>
        <v>0.97366414615494057</v>
      </c>
      <c r="H11" s="24">
        <f>+F11/$F$5</f>
        <v>2.0551028295921225E-3</v>
      </c>
    </row>
    <row r="12" spans="1:12" x14ac:dyDescent="0.3">
      <c r="A12" s="28">
        <v>1024</v>
      </c>
      <c r="B12" s="28"/>
      <c r="C12" s="29" t="s">
        <v>8</v>
      </c>
      <c r="D12" s="30">
        <f>SUM(D13:D19)</f>
        <v>6941448.2199999988</v>
      </c>
      <c r="E12" s="30">
        <f t="shared" ref="E12:F12" si="3">SUM(E13:E19)</f>
        <v>7264247.0999999996</v>
      </c>
      <c r="F12" s="30">
        <f t="shared" si="3"/>
        <v>7072936.9500800027</v>
      </c>
      <c r="G12" s="23">
        <f>+F12/E12</f>
        <v>0.97366414615494057</v>
      </c>
      <c r="H12" s="24">
        <f>+F12/$F$5</f>
        <v>2.0551028295921225E-3</v>
      </c>
    </row>
    <row r="13" spans="1:12" ht="33" x14ac:dyDescent="0.3">
      <c r="A13" s="31"/>
      <c r="B13" s="31">
        <v>11001</v>
      </c>
      <c r="C13" s="37" t="s">
        <v>9</v>
      </c>
      <c r="D13" s="38">
        <v>6050863.3899999997</v>
      </c>
      <c r="E13" s="38">
        <v>6198765.5999999996</v>
      </c>
      <c r="F13" s="34">
        <v>6027152.7500800025</v>
      </c>
      <c r="G13" s="35"/>
      <c r="H13" s="35"/>
    </row>
    <row r="14" spans="1:12" ht="33" x14ac:dyDescent="0.3">
      <c r="A14" s="31"/>
      <c r="B14" s="31">
        <v>11002</v>
      </c>
      <c r="C14" s="32" t="s">
        <v>10</v>
      </c>
      <c r="D14" s="33">
        <v>500</v>
      </c>
      <c r="E14" s="33">
        <v>1309.2</v>
      </c>
      <c r="F14" s="34">
        <v>1309.2</v>
      </c>
      <c r="G14" s="35"/>
      <c r="H14" s="35"/>
    </row>
    <row r="15" spans="1:12" ht="33" x14ac:dyDescent="0.3">
      <c r="A15" s="31"/>
      <c r="B15" s="31">
        <v>11003</v>
      </c>
      <c r="C15" s="32" t="s">
        <v>11</v>
      </c>
      <c r="D15" s="33">
        <v>54238.879999999997</v>
      </c>
      <c r="E15" s="33">
        <v>50682.8</v>
      </c>
      <c r="F15" s="34">
        <v>151341</v>
      </c>
      <c r="G15" s="35"/>
      <c r="H15" s="35"/>
    </row>
    <row r="16" spans="1:12" ht="33" x14ac:dyDescent="0.3">
      <c r="A16" s="31"/>
      <c r="B16" s="31">
        <v>12001</v>
      </c>
      <c r="C16" s="32" t="s">
        <v>12</v>
      </c>
      <c r="D16" s="33">
        <v>128101.06</v>
      </c>
      <c r="E16" s="33">
        <v>125476.8</v>
      </c>
      <c r="F16" s="34">
        <v>114832.8</v>
      </c>
      <c r="G16" s="35"/>
      <c r="H16" s="35"/>
    </row>
    <row r="17" spans="1:8" x14ac:dyDescent="0.3">
      <c r="A17" s="31"/>
      <c r="B17" s="31">
        <v>12002</v>
      </c>
      <c r="C17" s="32" t="s">
        <v>13</v>
      </c>
      <c r="D17" s="33">
        <v>520732.5</v>
      </c>
      <c r="E17" s="33">
        <v>520733.7</v>
      </c>
      <c r="F17" s="34">
        <v>520733.7</v>
      </c>
      <c r="G17" s="35"/>
      <c r="H17" s="35"/>
    </row>
    <row r="18" spans="1:8" x14ac:dyDescent="0.3">
      <c r="A18" s="31"/>
      <c r="B18" s="31">
        <v>31001</v>
      </c>
      <c r="C18" s="32" t="s">
        <v>14</v>
      </c>
      <c r="D18" s="33">
        <v>110162.39</v>
      </c>
      <c r="E18" s="33">
        <v>175789</v>
      </c>
      <c r="F18" s="34">
        <v>257567.5</v>
      </c>
      <c r="G18" s="35"/>
      <c r="H18" s="35"/>
    </row>
    <row r="19" spans="1:8" x14ac:dyDescent="0.3">
      <c r="A19" s="31"/>
      <c r="B19" s="31">
        <v>31003</v>
      </c>
      <c r="C19" s="32" t="s">
        <v>15</v>
      </c>
      <c r="D19" s="38">
        <v>76850</v>
      </c>
      <c r="E19" s="38">
        <v>191490</v>
      </c>
      <c r="F19" s="34"/>
      <c r="G19" s="35"/>
      <c r="H19" s="35"/>
    </row>
    <row r="20" spans="1:8" x14ac:dyDescent="0.3">
      <c r="A20" s="31"/>
      <c r="B20" s="31"/>
      <c r="C20" s="32" t="s">
        <v>6</v>
      </c>
      <c r="D20" s="33">
        <v>3084.8000000007451</v>
      </c>
      <c r="E20" s="33"/>
      <c r="F20" s="36"/>
      <c r="G20" s="35"/>
      <c r="H20" s="35"/>
    </row>
    <row r="21" spans="1:8" x14ac:dyDescent="0.3">
      <c r="A21" s="25" t="s">
        <v>1</v>
      </c>
      <c r="B21" s="25"/>
      <c r="C21" s="26" t="s">
        <v>16</v>
      </c>
      <c r="D21" s="27">
        <f>+D22+D25+D30+D37+D39+D51+D60+D84+D86+D89+D92+D95</f>
        <v>21193550.400000002</v>
      </c>
      <c r="E21" s="27">
        <f t="shared" ref="E21:F21" si="4">+E22+E25+E30+E37+E39+E51+E60+E84+E86+E89+E92+E95</f>
        <v>24998030.000000004</v>
      </c>
      <c r="F21" s="27">
        <f t="shared" si="4"/>
        <v>24283991.812500004</v>
      </c>
      <c r="G21" s="23">
        <f>+F21/E21</f>
        <v>0.97143622167426791</v>
      </c>
      <c r="H21" s="24">
        <f>+F21/$F$5</f>
        <v>7.0559232522348731E-3</v>
      </c>
    </row>
    <row r="22" spans="1:8" x14ac:dyDescent="0.3">
      <c r="A22" s="28">
        <v>1018</v>
      </c>
      <c r="B22" s="28"/>
      <c r="C22" s="29" t="s">
        <v>17</v>
      </c>
      <c r="D22" s="30">
        <f>SUM(D23:D24)</f>
        <v>301174.8</v>
      </c>
      <c r="E22" s="30">
        <f t="shared" ref="E22:F22" si="5">SUM(E23:E24)</f>
        <v>3737752.3999999994</v>
      </c>
      <c r="F22" s="30">
        <f t="shared" si="5"/>
        <v>3954379.0000000005</v>
      </c>
      <c r="G22" s="23">
        <f>+F22/E22</f>
        <v>1.05795638041728</v>
      </c>
      <c r="H22" s="24">
        <f>+F22/$F$5</f>
        <v>1.1489789219862546E-3</v>
      </c>
    </row>
    <row r="23" spans="1:8" ht="49.5" x14ac:dyDescent="0.3">
      <c r="A23" s="31"/>
      <c r="B23" s="31">
        <v>11004</v>
      </c>
      <c r="C23" s="37" t="s">
        <v>1178</v>
      </c>
      <c r="D23" s="38">
        <v>70798.42</v>
      </c>
      <c r="E23" s="36">
        <v>181746.80000000002</v>
      </c>
      <c r="F23" s="34">
        <v>141386.6</v>
      </c>
      <c r="G23" s="35"/>
      <c r="H23" s="35"/>
    </row>
    <row r="24" spans="1:8" ht="66" x14ac:dyDescent="0.3">
      <c r="A24" s="31"/>
      <c r="B24" s="31">
        <v>32003</v>
      </c>
      <c r="C24" s="37" t="s">
        <v>1179</v>
      </c>
      <c r="D24" s="38">
        <v>230376.38</v>
      </c>
      <c r="E24" s="36">
        <v>3556005.5999999996</v>
      </c>
      <c r="F24" s="34">
        <v>3812992.4000000004</v>
      </c>
      <c r="G24" s="35"/>
      <c r="H24" s="35"/>
    </row>
    <row r="25" spans="1:8" x14ac:dyDescent="0.3">
      <c r="A25" s="28">
        <v>1033</v>
      </c>
      <c r="B25" s="28"/>
      <c r="C25" s="39" t="s">
        <v>19</v>
      </c>
      <c r="D25" s="40">
        <f>SUM(D26:D29)</f>
        <v>66875</v>
      </c>
      <c r="E25" s="40">
        <f t="shared" ref="E25:F25" si="6">SUM(E26:E29)</f>
        <v>90568.3</v>
      </c>
      <c r="F25" s="40">
        <f t="shared" si="6"/>
        <v>75941</v>
      </c>
      <c r="G25" s="23">
        <f>+F25/E25</f>
        <v>0.8384942634453777</v>
      </c>
      <c r="H25" s="24">
        <f>+F25/$F$5</f>
        <v>2.2065312483845924E-5</v>
      </c>
    </row>
    <row r="26" spans="1:8" ht="33" x14ac:dyDescent="0.3">
      <c r="A26" s="31"/>
      <c r="B26" s="31">
        <v>11002</v>
      </c>
      <c r="C26" s="37" t="s">
        <v>20</v>
      </c>
      <c r="D26" s="33">
        <v>0</v>
      </c>
      <c r="E26" s="33">
        <v>12000</v>
      </c>
      <c r="F26" s="34">
        <v>12000</v>
      </c>
      <c r="G26" s="35"/>
      <c r="H26" s="35"/>
    </row>
    <row r="27" spans="1:8" x14ac:dyDescent="0.3">
      <c r="A27" s="31"/>
      <c r="B27" s="31">
        <v>11003</v>
      </c>
      <c r="C27" s="37" t="s">
        <v>21</v>
      </c>
      <c r="D27" s="41">
        <v>47028</v>
      </c>
      <c r="E27" s="41">
        <v>41813</v>
      </c>
      <c r="F27" s="34">
        <v>38941</v>
      </c>
      <c r="G27" s="35"/>
      <c r="H27" s="35"/>
    </row>
    <row r="28" spans="1:8" ht="33" x14ac:dyDescent="0.3">
      <c r="A28" s="31"/>
      <c r="B28" s="31">
        <v>11011</v>
      </c>
      <c r="C28" s="32" t="s">
        <v>22</v>
      </c>
      <c r="D28" s="41">
        <v>0</v>
      </c>
      <c r="E28" s="41">
        <v>16755.3</v>
      </c>
      <c r="F28" s="34"/>
      <c r="G28" s="35"/>
      <c r="H28" s="35"/>
    </row>
    <row r="29" spans="1:8" ht="33" x14ac:dyDescent="0.3">
      <c r="A29" s="31"/>
      <c r="B29" s="31">
        <v>12001</v>
      </c>
      <c r="C29" s="37" t="s">
        <v>23</v>
      </c>
      <c r="D29" s="41">
        <v>19847</v>
      </c>
      <c r="E29" s="41">
        <v>20000</v>
      </c>
      <c r="F29" s="34">
        <v>25000</v>
      </c>
      <c r="G29" s="35"/>
      <c r="H29" s="35"/>
    </row>
    <row r="30" spans="1:8" x14ac:dyDescent="0.3">
      <c r="A30" s="28">
        <v>1091</v>
      </c>
      <c r="B30" s="28"/>
      <c r="C30" s="29" t="s">
        <v>25</v>
      </c>
      <c r="D30" s="30">
        <f>SUM(D31:D36)</f>
        <v>1232497.8599999999</v>
      </c>
      <c r="E30" s="30">
        <f t="shared" ref="E30:F30" si="7">SUM(E31:E36)</f>
        <v>1323664.6000000001</v>
      </c>
      <c r="F30" s="30">
        <f t="shared" si="7"/>
        <v>1263468.4000000001</v>
      </c>
      <c r="G30" s="23">
        <f>+F30/E30</f>
        <v>0.95452307178117479</v>
      </c>
      <c r="H30" s="24">
        <f>+F30/$F$5</f>
        <v>3.671116400819694E-4</v>
      </c>
    </row>
    <row r="31" spans="1:8" ht="33" x14ac:dyDescent="0.3">
      <c r="A31" s="31"/>
      <c r="B31" s="31">
        <v>11001</v>
      </c>
      <c r="C31" s="37" t="s">
        <v>1180</v>
      </c>
      <c r="D31" s="41">
        <v>599123.1</v>
      </c>
      <c r="E31" s="41">
        <v>731763.1</v>
      </c>
      <c r="F31" s="34">
        <v>728187.6</v>
      </c>
      <c r="G31" s="35"/>
      <c r="H31" s="35"/>
    </row>
    <row r="32" spans="1:8" x14ac:dyDescent="0.3">
      <c r="A32" s="31"/>
      <c r="B32" s="31">
        <v>11002</v>
      </c>
      <c r="C32" s="32" t="s">
        <v>26</v>
      </c>
      <c r="D32" s="41">
        <v>45832.6</v>
      </c>
      <c r="E32" s="41"/>
      <c r="F32" s="34"/>
      <c r="G32" s="35"/>
      <c r="H32" s="35"/>
    </row>
    <row r="33" spans="1:8" ht="33" x14ac:dyDescent="0.3">
      <c r="A33" s="31"/>
      <c r="B33" s="31">
        <v>11004</v>
      </c>
      <c r="C33" s="37" t="s">
        <v>27</v>
      </c>
      <c r="D33" s="41">
        <v>199258.2</v>
      </c>
      <c r="E33" s="41">
        <v>199258.2</v>
      </c>
      <c r="F33" s="34">
        <v>179332.4</v>
      </c>
      <c r="G33" s="35"/>
      <c r="H33" s="35"/>
    </row>
    <row r="34" spans="1:8" ht="33" x14ac:dyDescent="0.3">
      <c r="A34" s="31"/>
      <c r="B34" s="42">
        <v>11011</v>
      </c>
      <c r="C34" s="43" t="s">
        <v>28</v>
      </c>
      <c r="D34" s="41">
        <v>57499.6</v>
      </c>
      <c r="E34" s="41">
        <v>109998.7</v>
      </c>
      <c r="F34" s="34">
        <v>98998.8</v>
      </c>
      <c r="G34" s="35"/>
      <c r="H34" s="35"/>
    </row>
    <row r="35" spans="1:8" ht="33" x14ac:dyDescent="0.3">
      <c r="A35" s="31"/>
      <c r="B35" s="31">
        <v>12001</v>
      </c>
      <c r="C35" s="37" t="s">
        <v>29</v>
      </c>
      <c r="D35" s="41">
        <v>256949.6</v>
      </c>
      <c r="E35" s="41">
        <v>282644.59999999998</v>
      </c>
      <c r="F35" s="44">
        <v>256949.6</v>
      </c>
      <c r="G35" s="23"/>
      <c r="H35" s="24"/>
    </row>
    <row r="36" spans="1:8" ht="33" x14ac:dyDescent="0.3">
      <c r="A36" s="31"/>
      <c r="B36" s="31">
        <v>32002</v>
      </c>
      <c r="C36" s="32" t="s">
        <v>30</v>
      </c>
      <c r="D36" s="41">
        <v>73834.759999999995</v>
      </c>
      <c r="E36" s="41"/>
      <c r="F36" s="34"/>
      <c r="G36" s="35"/>
      <c r="H36" s="35"/>
    </row>
    <row r="37" spans="1:8" x14ac:dyDescent="0.3">
      <c r="A37" s="28">
        <v>1132</v>
      </c>
      <c r="B37" s="28"/>
      <c r="C37" s="29" t="s">
        <v>31</v>
      </c>
      <c r="D37" s="30">
        <f>+D38</f>
        <v>4689.3</v>
      </c>
      <c r="E37" s="30">
        <f t="shared" ref="E37:F37" si="8">+E38</f>
        <v>10098</v>
      </c>
      <c r="F37" s="30">
        <f t="shared" si="8"/>
        <v>7308</v>
      </c>
      <c r="G37" s="23">
        <f>+F37/E37</f>
        <v>0.72370766488413552</v>
      </c>
      <c r="H37" s="24">
        <f>+F37/$F$5</f>
        <v>2.1234024259878853E-6</v>
      </c>
    </row>
    <row r="38" spans="1:8" ht="33" x14ac:dyDescent="0.3">
      <c r="A38" s="31"/>
      <c r="B38" s="31">
        <v>11001</v>
      </c>
      <c r="C38" s="37" t="s">
        <v>32</v>
      </c>
      <c r="D38" s="33">
        <v>4689.3</v>
      </c>
      <c r="E38" s="33">
        <v>10098</v>
      </c>
      <c r="F38" s="34">
        <v>7308</v>
      </c>
      <c r="G38" s="35"/>
      <c r="H38" s="35"/>
    </row>
    <row r="39" spans="1:8" x14ac:dyDescent="0.3">
      <c r="A39" s="28">
        <v>1136</v>
      </c>
      <c r="B39" s="28"/>
      <c r="C39" s="29" t="s">
        <v>33</v>
      </c>
      <c r="D39" s="30">
        <f>SUM(D40:D50)</f>
        <v>6760616.0900000008</v>
      </c>
      <c r="E39" s="30">
        <f t="shared" ref="E39:F39" si="9">SUM(E40:E50)</f>
        <v>7439535.7000000002</v>
      </c>
      <c r="F39" s="30">
        <f t="shared" si="9"/>
        <v>6790339.7999999998</v>
      </c>
      <c r="G39" s="23">
        <f>+F39/E39</f>
        <v>0.91273704083441654</v>
      </c>
      <c r="H39" s="24">
        <f>+F39/$F$5</f>
        <v>1.9729917904491093E-3</v>
      </c>
    </row>
    <row r="40" spans="1:8" x14ac:dyDescent="0.3">
      <c r="A40" s="31"/>
      <c r="B40" s="31">
        <v>11001</v>
      </c>
      <c r="C40" s="37" t="s">
        <v>34</v>
      </c>
      <c r="D40" s="38">
        <v>5071252.33</v>
      </c>
      <c r="E40" s="38">
        <v>5747464.1000000006</v>
      </c>
      <c r="F40" s="34">
        <v>5530125.4000000004</v>
      </c>
      <c r="G40" s="35"/>
      <c r="H40" s="35"/>
    </row>
    <row r="41" spans="1:8" ht="49.5" x14ac:dyDescent="0.3">
      <c r="A41" s="31"/>
      <c r="B41" s="31">
        <v>11004</v>
      </c>
      <c r="C41" s="37" t="s">
        <v>36</v>
      </c>
      <c r="D41" s="38">
        <v>17562.689999999999</v>
      </c>
      <c r="E41" s="38">
        <v>23600</v>
      </c>
      <c r="F41" s="34">
        <v>23600</v>
      </c>
      <c r="G41" s="35"/>
      <c r="H41" s="35"/>
    </row>
    <row r="42" spans="1:8" x14ac:dyDescent="0.3">
      <c r="A42" s="31"/>
      <c r="B42" s="31">
        <v>11005</v>
      </c>
      <c r="C42" s="45" t="s">
        <v>37</v>
      </c>
      <c r="D42" s="38">
        <v>469450.3</v>
      </c>
      <c r="E42" s="38">
        <v>486956.79999999999</v>
      </c>
      <c r="F42" s="34">
        <v>467478.3</v>
      </c>
      <c r="G42" s="23"/>
      <c r="H42" s="24"/>
    </row>
    <row r="43" spans="1:8" ht="33" x14ac:dyDescent="0.3">
      <c r="A43" s="31"/>
      <c r="B43" s="31">
        <v>11010</v>
      </c>
      <c r="C43" s="45" t="s">
        <v>38</v>
      </c>
      <c r="D43" s="38">
        <v>542465.19999999995</v>
      </c>
      <c r="E43" s="38">
        <v>602979</v>
      </c>
      <c r="F43" s="34">
        <v>621340.1</v>
      </c>
      <c r="G43" s="35"/>
      <c r="H43" s="35"/>
    </row>
    <row r="44" spans="1:8" ht="33" x14ac:dyDescent="0.3">
      <c r="A44" s="31"/>
      <c r="B44" s="31">
        <v>11017</v>
      </c>
      <c r="C44" s="32" t="s">
        <v>39</v>
      </c>
      <c r="D44" s="38">
        <v>130809.48</v>
      </c>
      <c r="E44" s="38">
        <v>15200</v>
      </c>
      <c r="F44" s="34"/>
      <c r="G44" s="23"/>
      <c r="H44" s="24"/>
    </row>
    <row r="45" spans="1:8" x14ac:dyDescent="0.3">
      <c r="A45" s="31"/>
      <c r="B45" s="31">
        <v>11018</v>
      </c>
      <c r="C45" s="32" t="s">
        <v>40</v>
      </c>
      <c r="D45" s="38">
        <v>227145.58</v>
      </c>
      <c r="E45" s="41">
        <v>280156.79999999999</v>
      </c>
      <c r="F45" s="34"/>
      <c r="G45" s="35"/>
      <c r="H45" s="35"/>
    </row>
    <row r="46" spans="1:8" ht="66" x14ac:dyDescent="0.3">
      <c r="A46" s="31"/>
      <c r="B46" s="31">
        <v>31001</v>
      </c>
      <c r="C46" s="74" t="s">
        <v>1181</v>
      </c>
      <c r="D46" s="38">
        <v>92110.6</v>
      </c>
      <c r="E46" s="38">
        <v>130179</v>
      </c>
      <c r="F46" s="34">
        <v>122796</v>
      </c>
      <c r="G46" s="35"/>
      <c r="H46" s="35"/>
    </row>
    <row r="47" spans="1:8" ht="33" x14ac:dyDescent="0.3">
      <c r="A47" s="31"/>
      <c r="B47" s="31">
        <v>31002</v>
      </c>
      <c r="C47" s="74" t="s">
        <v>1182</v>
      </c>
      <c r="D47" s="38">
        <v>180113.65</v>
      </c>
      <c r="E47" s="38">
        <v>80000</v>
      </c>
      <c r="F47" s="34">
        <v>25000</v>
      </c>
      <c r="G47" s="35"/>
      <c r="H47" s="35"/>
    </row>
    <row r="48" spans="1:8" ht="33" x14ac:dyDescent="0.3">
      <c r="A48" s="31"/>
      <c r="B48" s="31">
        <v>31005</v>
      </c>
      <c r="C48" s="32" t="s">
        <v>42</v>
      </c>
      <c r="D48" s="33">
        <v>29706.26</v>
      </c>
      <c r="E48" s="33">
        <v>5000</v>
      </c>
      <c r="F48" s="34"/>
      <c r="G48" s="35"/>
      <c r="H48" s="35"/>
    </row>
    <row r="49" spans="1:8" ht="33" x14ac:dyDescent="0.3">
      <c r="A49" s="31"/>
      <c r="B49" s="31">
        <v>31009</v>
      </c>
      <c r="C49" s="32" t="s">
        <v>43</v>
      </c>
      <c r="D49" s="33">
        <v>0</v>
      </c>
      <c r="E49" s="33">
        <v>31800</v>
      </c>
      <c r="F49" s="34"/>
      <c r="G49" s="35"/>
      <c r="H49" s="35"/>
    </row>
    <row r="50" spans="1:8" x14ac:dyDescent="0.3">
      <c r="A50" s="31"/>
      <c r="B50" s="31">
        <v>32001</v>
      </c>
      <c r="C50" s="32" t="s">
        <v>44</v>
      </c>
      <c r="D50" s="33">
        <v>0</v>
      </c>
      <c r="E50" s="33">
        <v>36200</v>
      </c>
      <c r="F50" s="34"/>
      <c r="G50" s="35"/>
      <c r="H50" s="35"/>
    </row>
    <row r="51" spans="1:8" x14ac:dyDescent="0.3">
      <c r="A51" s="28">
        <v>1156</v>
      </c>
      <c r="B51" s="28"/>
      <c r="C51" s="29" t="s">
        <v>45</v>
      </c>
      <c r="D51" s="30">
        <f>SUM(D52:D59)</f>
        <v>461709.68000000005</v>
      </c>
      <c r="E51" s="30">
        <f t="shared" ref="E51:F51" si="10">SUM(E52:E59)</f>
        <v>577054.9</v>
      </c>
      <c r="F51" s="30">
        <f t="shared" si="10"/>
        <v>551467</v>
      </c>
      <c r="G51" s="23">
        <f>+F51/E51</f>
        <v>0.9556577719035052</v>
      </c>
      <c r="H51" s="24">
        <f>+F51/$F$5</f>
        <v>1.6023349283692681E-4</v>
      </c>
    </row>
    <row r="52" spans="1:8" x14ac:dyDescent="0.3">
      <c r="A52" s="31"/>
      <c r="B52" s="31">
        <v>11007</v>
      </c>
      <c r="C52" s="37" t="s">
        <v>46</v>
      </c>
      <c r="D52" s="33">
        <v>127471.51</v>
      </c>
      <c r="E52" s="33">
        <v>153060.1</v>
      </c>
      <c r="F52" s="46">
        <v>127472.2</v>
      </c>
      <c r="G52" s="35"/>
      <c r="H52" s="35"/>
    </row>
    <row r="53" spans="1:8" x14ac:dyDescent="0.3">
      <c r="A53" s="31"/>
      <c r="B53" s="31">
        <v>11008</v>
      </c>
      <c r="C53" s="37" t="s">
        <v>47</v>
      </c>
      <c r="D53" s="33">
        <v>11532.29</v>
      </c>
      <c r="E53" s="33">
        <v>26603.1</v>
      </c>
      <c r="F53" s="34">
        <v>26603.1</v>
      </c>
      <c r="G53" s="35"/>
      <c r="H53" s="35"/>
    </row>
    <row r="54" spans="1:8" ht="33" x14ac:dyDescent="0.3">
      <c r="A54" s="31"/>
      <c r="B54" s="31">
        <v>11010</v>
      </c>
      <c r="C54" s="37" t="s">
        <v>48</v>
      </c>
      <c r="D54" s="33">
        <v>46739.78</v>
      </c>
      <c r="E54" s="33">
        <v>60000</v>
      </c>
      <c r="F54" s="1">
        <v>60000</v>
      </c>
      <c r="G54" s="35"/>
      <c r="H54" s="35"/>
    </row>
    <row r="55" spans="1:8" x14ac:dyDescent="0.3">
      <c r="A55" s="31"/>
      <c r="B55" s="31">
        <v>11011</v>
      </c>
      <c r="C55" s="37" t="s">
        <v>49</v>
      </c>
      <c r="D55" s="33">
        <v>28572.01</v>
      </c>
      <c r="E55" s="33">
        <v>51045.8</v>
      </c>
      <c r="F55" s="34">
        <v>51045.8</v>
      </c>
      <c r="G55" s="35"/>
      <c r="H55" s="35"/>
    </row>
    <row r="56" spans="1:8" ht="33" x14ac:dyDescent="0.3">
      <c r="A56" s="31"/>
      <c r="B56" s="31">
        <v>11012</v>
      </c>
      <c r="C56" s="37" t="s">
        <v>50</v>
      </c>
      <c r="D56" s="33">
        <v>213940.45</v>
      </c>
      <c r="E56" s="33">
        <v>242582.8</v>
      </c>
      <c r="F56" s="1">
        <v>242582.8</v>
      </c>
      <c r="G56" s="35"/>
      <c r="H56" s="35"/>
    </row>
    <row r="57" spans="1:8" x14ac:dyDescent="0.3">
      <c r="A57" s="31"/>
      <c r="B57" s="31">
        <v>11013</v>
      </c>
      <c r="C57" s="37" t="s">
        <v>51</v>
      </c>
      <c r="D57" s="33">
        <v>10651.19</v>
      </c>
      <c r="E57" s="33">
        <v>27263.1</v>
      </c>
      <c r="F57" s="34">
        <v>27263.1</v>
      </c>
      <c r="G57" s="35"/>
      <c r="H57" s="35"/>
    </row>
    <row r="58" spans="1:8" x14ac:dyDescent="0.3">
      <c r="A58" s="31"/>
      <c r="B58" s="31">
        <v>12002</v>
      </c>
      <c r="C58" s="32" t="s">
        <v>52</v>
      </c>
      <c r="D58" s="33">
        <v>12802.45</v>
      </c>
      <c r="E58" s="33"/>
      <c r="F58" s="34"/>
      <c r="G58" s="35"/>
      <c r="H58" s="35"/>
    </row>
    <row r="59" spans="1:8" x14ac:dyDescent="0.3">
      <c r="A59" s="31"/>
      <c r="B59" s="31">
        <v>12001</v>
      </c>
      <c r="C59" s="37" t="s">
        <v>53</v>
      </c>
      <c r="D59" s="33">
        <v>10000</v>
      </c>
      <c r="E59" s="33">
        <v>16500</v>
      </c>
      <c r="F59" s="34">
        <v>16500</v>
      </c>
      <c r="G59" s="23"/>
      <c r="H59" s="24"/>
    </row>
    <row r="60" spans="1:8" x14ac:dyDescent="0.3">
      <c r="A60" s="28">
        <v>1213</v>
      </c>
      <c r="B60" s="28"/>
      <c r="C60" s="39" t="s">
        <v>54</v>
      </c>
      <c r="D60" s="40">
        <f>SUM(D61:D83)</f>
        <v>6674807.1000000006</v>
      </c>
      <c r="E60" s="40">
        <f t="shared" ref="E60:F60" si="11">SUM(E61:E83)</f>
        <v>7146847.4000000013</v>
      </c>
      <c r="F60" s="40">
        <f t="shared" si="11"/>
        <v>7248735.6000000006</v>
      </c>
      <c r="G60" s="23">
        <f>+F60/E60</f>
        <v>1.0142563838707399</v>
      </c>
      <c r="H60" s="24">
        <f>+F60/$F$5</f>
        <v>2.1061826434571364E-3</v>
      </c>
    </row>
    <row r="61" spans="1:8" x14ac:dyDescent="0.3">
      <c r="A61" s="31"/>
      <c r="B61" s="31">
        <v>11001</v>
      </c>
      <c r="C61" s="37" t="s">
        <v>55</v>
      </c>
      <c r="D61" s="38">
        <v>1260212.33</v>
      </c>
      <c r="E61" s="38">
        <v>1540128</v>
      </c>
      <c r="F61" s="34">
        <v>1501881</v>
      </c>
      <c r="G61" s="35"/>
      <c r="H61" s="35"/>
    </row>
    <row r="62" spans="1:8" x14ac:dyDescent="0.3">
      <c r="A62" s="31"/>
      <c r="B62" s="31">
        <v>11002</v>
      </c>
      <c r="C62" s="45" t="s">
        <v>56</v>
      </c>
      <c r="D62" s="38">
        <v>1054136.51</v>
      </c>
      <c r="E62" s="38">
        <v>1104671.1000000001</v>
      </c>
      <c r="F62" s="34">
        <v>1109780</v>
      </c>
      <c r="G62" s="35"/>
      <c r="H62" s="35"/>
    </row>
    <row r="63" spans="1:8" x14ac:dyDescent="0.3">
      <c r="A63" s="31"/>
      <c r="B63" s="31">
        <v>11003</v>
      </c>
      <c r="C63" s="37" t="s">
        <v>57</v>
      </c>
      <c r="D63" s="38">
        <v>275997.13</v>
      </c>
      <c r="E63" s="38">
        <v>316431</v>
      </c>
      <c r="F63" s="34">
        <v>317833.2</v>
      </c>
      <c r="G63" s="35"/>
      <c r="H63" s="35"/>
    </row>
    <row r="64" spans="1:8" x14ac:dyDescent="0.3">
      <c r="A64" s="31"/>
      <c r="B64" s="31">
        <v>11004</v>
      </c>
      <c r="C64" s="45" t="s">
        <v>58</v>
      </c>
      <c r="D64" s="38">
        <v>320358.78000000003</v>
      </c>
      <c r="E64" s="38">
        <v>371248.9</v>
      </c>
      <c r="F64" s="34">
        <v>353370.3</v>
      </c>
      <c r="G64" s="35"/>
      <c r="H64" s="35"/>
    </row>
    <row r="65" spans="1:8" x14ac:dyDescent="0.3">
      <c r="A65" s="31"/>
      <c r="B65" s="31">
        <v>11005</v>
      </c>
      <c r="C65" s="37" t="s">
        <v>59</v>
      </c>
      <c r="D65" s="38">
        <v>10946.21</v>
      </c>
      <c r="E65" s="38">
        <v>26000</v>
      </c>
      <c r="F65" s="1">
        <v>19244</v>
      </c>
      <c r="G65" s="35"/>
      <c r="H65" s="35"/>
    </row>
    <row r="66" spans="1:8" ht="33" x14ac:dyDescent="0.3">
      <c r="A66" s="31"/>
      <c r="B66" s="31">
        <v>11006</v>
      </c>
      <c r="C66" s="45" t="s">
        <v>60</v>
      </c>
      <c r="D66" s="38">
        <v>1195420.8700000001</v>
      </c>
      <c r="E66" s="38">
        <v>1311967.8999999999</v>
      </c>
      <c r="F66" s="34">
        <v>1320187.6000000001</v>
      </c>
      <c r="G66" s="35"/>
      <c r="H66" s="35"/>
    </row>
    <row r="67" spans="1:8" ht="33" x14ac:dyDescent="0.3">
      <c r="A67" s="31"/>
      <c r="B67" s="31">
        <v>11007</v>
      </c>
      <c r="C67" s="37" t="s">
        <v>61</v>
      </c>
      <c r="D67" s="33">
        <v>1698449.64</v>
      </c>
      <c r="E67" s="38">
        <v>1733415.4</v>
      </c>
      <c r="F67" s="1">
        <v>1748163.4</v>
      </c>
      <c r="G67" s="35"/>
      <c r="H67" s="35"/>
    </row>
    <row r="68" spans="1:8" ht="33" x14ac:dyDescent="0.3">
      <c r="A68" s="31"/>
      <c r="B68" s="31">
        <v>11010</v>
      </c>
      <c r="C68" s="37" t="s">
        <v>62</v>
      </c>
      <c r="D68" s="38">
        <v>37087.97</v>
      </c>
      <c r="E68" s="38">
        <v>34697.4</v>
      </c>
      <c r="F68" s="1">
        <v>34697.4</v>
      </c>
      <c r="G68" s="35"/>
      <c r="H68" s="35"/>
    </row>
    <row r="69" spans="1:8" ht="49.5" x14ac:dyDescent="0.3">
      <c r="A69" s="31"/>
      <c r="B69" s="31">
        <v>11011</v>
      </c>
      <c r="C69" s="74" t="s">
        <v>1183</v>
      </c>
      <c r="D69" s="38">
        <v>297575.57</v>
      </c>
      <c r="E69" s="38">
        <v>326223</v>
      </c>
      <c r="F69" s="34">
        <v>326223</v>
      </c>
      <c r="G69" s="23"/>
      <c r="H69" s="24"/>
    </row>
    <row r="70" spans="1:8" ht="33" x14ac:dyDescent="0.3">
      <c r="A70" s="31"/>
      <c r="B70" s="31">
        <v>11012</v>
      </c>
      <c r="C70" s="74" t="s">
        <v>63</v>
      </c>
      <c r="D70" s="38">
        <v>20260</v>
      </c>
      <c r="E70" s="38">
        <v>20260</v>
      </c>
      <c r="F70" s="1">
        <v>20260</v>
      </c>
      <c r="G70" s="35"/>
      <c r="H70" s="35"/>
    </row>
    <row r="71" spans="1:8" ht="33" x14ac:dyDescent="0.3">
      <c r="A71" s="31"/>
      <c r="B71" s="31">
        <v>11013</v>
      </c>
      <c r="C71" s="74" t="s">
        <v>1184</v>
      </c>
      <c r="D71" s="38">
        <v>26186.880000000001</v>
      </c>
      <c r="E71" s="38">
        <v>27810</v>
      </c>
      <c r="F71" s="1">
        <v>27810</v>
      </c>
      <c r="G71" s="35"/>
      <c r="H71" s="35"/>
    </row>
    <row r="72" spans="1:8" ht="33" x14ac:dyDescent="0.3">
      <c r="A72" s="31"/>
      <c r="B72" s="31">
        <v>11014</v>
      </c>
      <c r="C72" s="74" t="s">
        <v>64</v>
      </c>
      <c r="D72" s="38">
        <v>55825</v>
      </c>
      <c r="E72" s="38">
        <v>55825</v>
      </c>
      <c r="F72" s="1">
        <v>55825</v>
      </c>
      <c r="G72" s="35"/>
      <c r="H72" s="35"/>
    </row>
    <row r="73" spans="1:8" ht="33" x14ac:dyDescent="0.3">
      <c r="A73" s="31"/>
      <c r="B73" s="31">
        <v>11015</v>
      </c>
      <c r="C73" s="75" t="s">
        <v>1185</v>
      </c>
      <c r="D73" s="38">
        <v>43507.65</v>
      </c>
      <c r="E73" s="38">
        <v>44700</v>
      </c>
      <c r="F73" s="1">
        <v>44700</v>
      </c>
      <c r="G73" s="35"/>
      <c r="H73" s="35"/>
    </row>
    <row r="74" spans="1:8" ht="33" x14ac:dyDescent="0.3">
      <c r="A74" s="31"/>
      <c r="B74" s="31">
        <v>11016</v>
      </c>
      <c r="C74" s="75" t="s">
        <v>1186</v>
      </c>
      <c r="D74" s="38"/>
      <c r="E74" s="38"/>
      <c r="F74" s="1">
        <v>93600</v>
      </c>
      <c r="G74" s="35"/>
      <c r="H74" s="35"/>
    </row>
    <row r="75" spans="1:8" ht="49.5" x14ac:dyDescent="0.3">
      <c r="A75" s="31"/>
      <c r="B75" s="31">
        <v>11017</v>
      </c>
      <c r="C75" s="75" t="s">
        <v>65</v>
      </c>
      <c r="D75" s="38"/>
      <c r="E75" s="38"/>
      <c r="F75" s="1">
        <v>10000</v>
      </c>
      <c r="G75" s="35"/>
      <c r="H75" s="35"/>
    </row>
    <row r="76" spans="1:8" ht="33" x14ac:dyDescent="0.3">
      <c r="A76" s="31"/>
      <c r="B76" s="31">
        <v>31001</v>
      </c>
      <c r="C76" s="74" t="s">
        <v>1187</v>
      </c>
      <c r="D76" s="38">
        <v>57695.73</v>
      </c>
      <c r="E76" s="38">
        <v>58130</v>
      </c>
      <c r="F76" s="34">
        <v>70175</v>
      </c>
      <c r="G76" s="35"/>
      <c r="H76" s="35"/>
    </row>
    <row r="77" spans="1:8" ht="33" x14ac:dyDescent="0.3">
      <c r="A77" s="31"/>
      <c r="B77" s="31">
        <v>31002</v>
      </c>
      <c r="C77" s="74" t="s">
        <v>66</v>
      </c>
      <c r="D77" s="38">
        <v>4598.6000000000004</v>
      </c>
      <c r="E77" s="38">
        <v>4748.7</v>
      </c>
      <c r="F77" s="34">
        <v>4748.7</v>
      </c>
      <c r="G77" s="35"/>
      <c r="H77" s="35"/>
    </row>
    <row r="78" spans="1:8" ht="33" x14ac:dyDescent="0.3">
      <c r="A78" s="31"/>
      <c r="B78" s="31">
        <v>31003</v>
      </c>
      <c r="C78" s="74" t="s">
        <v>1188</v>
      </c>
      <c r="D78" s="38">
        <v>47455.83</v>
      </c>
      <c r="E78" s="38">
        <v>74770</v>
      </c>
      <c r="F78" s="34">
        <v>26442</v>
      </c>
      <c r="G78" s="35"/>
      <c r="H78" s="35"/>
    </row>
    <row r="79" spans="1:8" ht="49.5" x14ac:dyDescent="0.3">
      <c r="A79" s="31"/>
      <c r="B79" s="31">
        <v>31004</v>
      </c>
      <c r="C79" s="74" t="s">
        <v>1189</v>
      </c>
      <c r="D79" s="38">
        <v>23240.31</v>
      </c>
      <c r="E79" s="38">
        <v>12800</v>
      </c>
      <c r="F79" s="34">
        <v>25000</v>
      </c>
      <c r="G79" s="35"/>
      <c r="H79" s="35"/>
    </row>
    <row r="80" spans="1:8" ht="49.5" x14ac:dyDescent="0.3">
      <c r="A80" s="31"/>
      <c r="B80" s="31">
        <v>31005</v>
      </c>
      <c r="C80" s="74" t="s">
        <v>1190</v>
      </c>
      <c r="D80" s="38">
        <v>47531.37</v>
      </c>
      <c r="E80" s="38">
        <v>22793</v>
      </c>
      <c r="F80" s="34">
        <v>8940</v>
      </c>
      <c r="G80" s="35"/>
      <c r="H80" s="35"/>
    </row>
    <row r="81" spans="1:8" ht="33" x14ac:dyDescent="0.3">
      <c r="A81" s="31"/>
      <c r="B81" s="31">
        <v>31006</v>
      </c>
      <c r="C81" s="74" t="s">
        <v>1191</v>
      </c>
      <c r="D81" s="38">
        <v>64326.23</v>
      </c>
      <c r="E81" s="38">
        <v>43228</v>
      </c>
      <c r="F81" s="34">
        <v>129855</v>
      </c>
      <c r="G81" s="35"/>
      <c r="H81" s="35"/>
    </row>
    <row r="82" spans="1:8" x14ac:dyDescent="0.3">
      <c r="A82" s="31"/>
      <c r="B82" s="42">
        <v>31007</v>
      </c>
      <c r="C82" s="32" t="s">
        <v>67</v>
      </c>
      <c r="D82" s="38">
        <v>0</v>
      </c>
      <c r="E82" s="38">
        <v>17000</v>
      </c>
      <c r="F82" s="34"/>
      <c r="G82" s="35"/>
      <c r="H82" s="35"/>
    </row>
    <row r="83" spans="1:8" ht="33" x14ac:dyDescent="0.3">
      <c r="A83" s="31"/>
      <c r="B83" s="31">
        <v>31009</v>
      </c>
      <c r="C83" s="32" t="s">
        <v>68</v>
      </c>
      <c r="D83" s="38">
        <v>133994.49</v>
      </c>
      <c r="E83" s="38"/>
      <c r="F83" s="34"/>
      <c r="G83" s="35"/>
      <c r="H83" s="35"/>
    </row>
    <row r="84" spans="1:8" x14ac:dyDescent="0.3">
      <c r="A84" s="28">
        <v>1214</v>
      </c>
      <c r="B84" s="28"/>
      <c r="C84" s="29" t="s">
        <v>69</v>
      </c>
      <c r="D84" s="30">
        <f>+D85</f>
        <v>20611.689999999999</v>
      </c>
      <c r="E84" s="30">
        <f t="shared" ref="E84:F84" si="12">+E85</f>
        <v>91908</v>
      </c>
      <c r="F84" s="30">
        <f t="shared" si="12"/>
        <v>2323.1</v>
      </c>
      <c r="G84" s="23">
        <f>+F84/E84</f>
        <v>2.527636331984158E-2</v>
      </c>
      <c r="H84" s="24">
        <f>+F84/$F$5</f>
        <v>6.749967399852841E-7</v>
      </c>
    </row>
    <row r="85" spans="1:8" ht="49.5" x14ac:dyDescent="0.3">
      <c r="A85" s="31"/>
      <c r="B85" s="42">
        <v>11003</v>
      </c>
      <c r="C85" s="74" t="s">
        <v>1192</v>
      </c>
      <c r="D85" s="38">
        <v>20611.689999999999</v>
      </c>
      <c r="E85" s="38">
        <v>91908</v>
      </c>
      <c r="F85" s="34">
        <v>2323.1</v>
      </c>
      <c r="G85" s="35"/>
      <c r="H85" s="35"/>
    </row>
    <row r="86" spans="1:8" x14ac:dyDescent="0.3">
      <c r="A86" s="28">
        <v>1221</v>
      </c>
      <c r="B86" s="28"/>
      <c r="C86" s="47" t="s">
        <v>70</v>
      </c>
      <c r="D86" s="40">
        <f>+D87+D88</f>
        <v>27600</v>
      </c>
      <c r="E86" s="40">
        <f t="shared" ref="E86:F86" si="13">+E87+E88</f>
        <v>234304</v>
      </c>
      <c r="F86" s="40">
        <f t="shared" si="13"/>
        <v>202473.60000000001</v>
      </c>
      <c r="G86" s="23">
        <f>+F86/E86</f>
        <v>0.86414913957934991</v>
      </c>
      <c r="H86" s="24">
        <f>+F86/$F$5</f>
        <v>5.8830450662082749E-5</v>
      </c>
    </row>
    <row r="87" spans="1:8" x14ac:dyDescent="0.3">
      <c r="A87" s="31"/>
      <c r="B87" s="42">
        <v>11002</v>
      </c>
      <c r="C87" s="37" t="s">
        <v>71</v>
      </c>
      <c r="D87" s="38">
        <v>27600</v>
      </c>
      <c r="E87" s="38">
        <v>40000</v>
      </c>
      <c r="F87" s="34">
        <v>27600</v>
      </c>
      <c r="G87" s="35"/>
      <c r="H87" s="35"/>
    </row>
    <row r="88" spans="1:8" x14ac:dyDescent="0.3">
      <c r="A88" s="31"/>
      <c r="B88" s="42">
        <v>11003</v>
      </c>
      <c r="C88" s="37" t="s">
        <v>72</v>
      </c>
      <c r="D88" s="38">
        <v>0</v>
      </c>
      <c r="E88" s="38">
        <v>194304</v>
      </c>
      <c r="F88" s="34">
        <v>174873.60000000001</v>
      </c>
      <c r="G88" s="35"/>
      <c r="H88" s="35"/>
    </row>
    <row r="89" spans="1:8" x14ac:dyDescent="0.3">
      <c r="A89" s="28">
        <v>1222</v>
      </c>
      <c r="B89" s="28"/>
      <c r="C89" s="29" t="s">
        <v>73</v>
      </c>
      <c r="D89" s="30">
        <f>+D90+D91</f>
        <v>334047.59999999998</v>
      </c>
      <c r="E89" s="30">
        <f t="shared" ref="E89:F89" si="14">+E90+E91</f>
        <v>300000.09999999998</v>
      </c>
      <c r="F89" s="30">
        <f t="shared" si="14"/>
        <v>294078</v>
      </c>
      <c r="G89" s="23">
        <f>+F89/E89</f>
        <v>0.98025967324677565</v>
      </c>
      <c r="H89" s="24">
        <f>+F89/$F$5</f>
        <v>8.5446899100939433E-5</v>
      </c>
    </row>
    <row r="90" spans="1:8" x14ac:dyDescent="0.3">
      <c r="A90" s="31"/>
      <c r="B90" s="42">
        <v>11003</v>
      </c>
      <c r="C90" s="37" t="s">
        <v>74</v>
      </c>
      <c r="D90" s="38">
        <v>262047.6</v>
      </c>
      <c r="E90" s="38">
        <v>280000.09999999998</v>
      </c>
      <c r="F90" s="1">
        <v>294078</v>
      </c>
      <c r="G90" s="35"/>
      <c r="H90" s="35"/>
    </row>
    <row r="91" spans="1:8" ht="33" x14ac:dyDescent="0.3">
      <c r="A91" s="31"/>
      <c r="B91" s="42">
        <v>11004</v>
      </c>
      <c r="C91" s="32" t="s">
        <v>75</v>
      </c>
      <c r="D91" s="38">
        <v>72000</v>
      </c>
      <c r="E91" s="38">
        <v>20000</v>
      </c>
      <c r="F91" s="34"/>
      <c r="G91" s="35"/>
      <c r="H91" s="35"/>
    </row>
    <row r="92" spans="1:8" ht="66" x14ac:dyDescent="0.3">
      <c r="A92" s="28">
        <v>1223</v>
      </c>
      <c r="B92" s="28"/>
      <c r="C92" s="29" t="s">
        <v>76</v>
      </c>
      <c r="D92" s="30">
        <f>+D93+D94</f>
        <v>3442254.71</v>
      </c>
      <c r="E92" s="30">
        <f t="shared" ref="E92:F92" si="15">+E93+E94</f>
        <v>4046296.6</v>
      </c>
      <c r="F92" s="30">
        <f t="shared" si="15"/>
        <v>3893478.3125</v>
      </c>
      <c r="G92" s="23">
        <f>+F92/E92</f>
        <v>0.96223255420771669</v>
      </c>
      <c r="H92" s="24">
        <f>+F92/$F$5</f>
        <v>1.1312837020106346E-3</v>
      </c>
    </row>
    <row r="93" spans="1:8" ht="49.5" x14ac:dyDescent="0.3">
      <c r="A93" s="31"/>
      <c r="B93" s="42">
        <v>11001</v>
      </c>
      <c r="C93" s="74" t="s">
        <v>77</v>
      </c>
      <c r="D93" s="33">
        <v>3235481.71</v>
      </c>
      <c r="E93" s="33">
        <v>3723896.1</v>
      </c>
      <c r="F93" s="34">
        <v>3332081.8125</v>
      </c>
      <c r="G93" s="35"/>
      <c r="H93" s="35"/>
    </row>
    <row r="94" spans="1:8" ht="33" x14ac:dyDescent="0.3">
      <c r="A94" s="31"/>
      <c r="B94" s="42">
        <v>12002</v>
      </c>
      <c r="C94" s="74" t="s">
        <v>78</v>
      </c>
      <c r="D94" s="33">
        <v>206773</v>
      </c>
      <c r="E94" s="33">
        <v>322400.5</v>
      </c>
      <c r="F94" s="34">
        <v>561396.5</v>
      </c>
      <c r="G94" s="23"/>
      <c r="H94" s="24"/>
    </row>
    <row r="95" spans="1:8" x14ac:dyDescent="0.3">
      <c r="A95" s="31"/>
      <c r="B95" s="31"/>
      <c r="C95" s="32" t="s">
        <v>6</v>
      </c>
      <c r="D95" s="33">
        <v>1866666.57</v>
      </c>
      <c r="E95" s="33"/>
      <c r="F95" s="36"/>
      <c r="G95" s="35"/>
      <c r="H95" s="35"/>
    </row>
    <row r="96" spans="1:8" x14ac:dyDescent="0.3">
      <c r="A96" s="25" t="s">
        <v>1</v>
      </c>
      <c r="B96" s="25"/>
      <c r="C96" s="26" t="s">
        <v>79</v>
      </c>
      <c r="D96" s="27">
        <f>+D97</f>
        <v>856101.2</v>
      </c>
      <c r="E96" s="27">
        <f t="shared" ref="E96:F96" si="16">+E97</f>
        <v>844232.1</v>
      </c>
      <c r="F96" s="27">
        <f t="shared" si="16"/>
        <v>870435.9</v>
      </c>
      <c r="G96" s="23">
        <f>+F96/E96</f>
        <v>1.0310386207773905</v>
      </c>
      <c r="H96" s="24">
        <f>+F96/$F$5</f>
        <v>2.529126575981046E-4</v>
      </c>
    </row>
    <row r="97" spans="1:8" x14ac:dyDescent="0.3">
      <c r="A97" s="28">
        <v>1092</v>
      </c>
      <c r="B97" s="28"/>
      <c r="C97" s="29" t="s">
        <v>80</v>
      </c>
      <c r="D97" s="30">
        <f>SUM(D98:D100)</f>
        <v>856101.2</v>
      </c>
      <c r="E97" s="30">
        <f t="shared" ref="E97:F97" si="17">SUM(E98:E100)</f>
        <v>844232.1</v>
      </c>
      <c r="F97" s="30">
        <f t="shared" si="17"/>
        <v>870435.9</v>
      </c>
      <c r="G97" s="23">
        <f>+F97/E97</f>
        <v>1.0310386207773905</v>
      </c>
      <c r="H97" s="24">
        <f>+F97/$F$5</f>
        <v>2.529126575981046E-4</v>
      </c>
    </row>
    <row r="98" spans="1:8" ht="33" x14ac:dyDescent="0.3">
      <c r="A98" s="31"/>
      <c r="B98" s="31">
        <v>11001</v>
      </c>
      <c r="C98" s="37" t="s">
        <v>81</v>
      </c>
      <c r="D98" s="38">
        <v>828401.92</v>
      </c>
      <c r="E98" s="38">
        <v>819028.5</v>
      </c>
      <c r="F98" s="34">
        <v>851868.5</v>
      </c>
      <c r="G98" s="35"/>
      <c r="H98" s="35"/>
    </row>
    <row r="99" spans="1:8" x14ac:dyDescent="0.3">
      <c r="A99" s="31"/>
      <c r="B99" s="31">
        <v>11002</v>
      </c>
      <c r="C99" s="37" t="s">
        <v>82</v>
      </c>
      <c r="D99" s="38">
        <v>16721.59</v>
      </c>
      <c r="E99" s="38">
        <v>16553.599999999999</v>
      </c>
      <c r="F99" s="34">
        <v>17067.400000000001</v>
      </c>
      <c r="G99" s="35"/>
      <c r="H99" s="35"/>
    </row>
    <row r="100" spans="1:8" ht="33" x14ac:dyDescent="0.3">
      <c r="A100" s="31"/>
      <c r="B100" s="31">
        <v>31001</v>
      </c>
      <c r="C100" s="37" t="s">
        <v>83</v>
      </c>
      <c r="D100" s="38">
        <v>10977.69</v>
      </c>
      <c r="E100" s="38">
        <v>8650</v>
      </c>
      <c r="F100" s="34">
        <v>1500</v>
      </c>
      <c r="G100" s="23"/>
      <c r="H100" s="24"/>
    </row>
    <row r="101" spans="1:8" x14ac:dyDescent="0.3">
      <c r="A101" s="25" t="s">
        <v>1</v>
      </c>
      <c r="B101" s="25"/>
      <c r="C101" s="26" t="s">
        <v>84</v>
      </c>
      <c r="D101" s="27">
        <f>+D102</f>
        <v>16991657.740000002</v>
      </c>
      <c r="E101" s="27">
        <f t="shared" ref="E101:F101" si="18">+E102</f>
        <v>19173734.699999999</v>
      </c>
      <c r="F101" s="27">
        <f t="shared" si="18"/>
        <v>17154123.000000004</v>
      </c>
      <c r="G101" s="23">
        <f>+F101/E101</f>
        <v>0.89466779781823125</v>
      </c>
      <c r="H101" s="24">
        <f>+F101/$F$5</f>
        <v>4.9842783790222485E-3</v>
      </c>
    </row>
    <row r="102" spans="1:8" x14ac:dyDescent="0.3">
      <c r="A102" s="28">
        <v>1080</v>
      </c>
      <c r="B102" s="28"/>
      <c r="C102" s="29" t="s">
        <v>85</v>
      </c>
      <c r="D102" s="30">
        <f>SUM(D103:D128)</f>
        <v>16991657.740000002</v>
      </c>
      <c r="E102" s="30">
        <f t="shared" ref="E102:F102" si="19">SUM(E103:E128)</f>
        <v>19173734.699999999</v>
      </c>
      <c r="F102" s="30">
        <f t="shared" si="19"/>
        <v>17154123.000000004</v>
      </c>
      <c r="G102" s="23">
        <f>+F102/E102</f>
        <v>0.89466779781823125</v>
      </c>
      <c r="H102" s="24">
        <f>+F102/$F$5</f>
        <v>4.9842783790222485E-3</v>
      </c>
    </row>
    <row r="103" spans="1:8" ht="66" x14ac:dyDescent="0.3">
      <c r="A103" s="31"/>
      <c r="B103" s="31">
        <v>11001</v>
      </c>
      <c r="C103" s="37" t="s">
        <v>86</v>
      </c>
      <c r="D103" s="38">
        <v>3835700.02</v>
      </c>
      <c r="E103" s="38">
        <v>3890976.4</v>
      </c>
      <c r="F103" s="34">
        <v>4048355.7</v>
      </c>
      <c r="G103" s="35"/>
      <c r="H103" s="35"/>
    </row>
    <row r="104" spans="1:8" ht="49.5" x14ac:dyDescent="0.3">
      <c r="A104" s="31"/>
      <c r="B104" s="31">
        <v>11002</v>
      </c>
      <c r="C104" s="37" t="s">
        <v>87</v>
      </c>
      <c r="D104" s="38">
        <v>1229382.82</v>
      </c>
      <c r="E104" s="38">
        <v>1296311.8</v>
      </c>
      <c r="F104" s="34">
        <v>1147169.1000000001</v>
      </c>
      <c r="G104" s="23"/>
      <c r="H104" s="24"/>
    </row>
    <row r="105" spans="1:8" ht="49.5" x14ac:dyDescent="0.3">
      <c r="A105" s="31"/>
      <c r="B105" s="31">
        <v>11003</v>
      </c>
      <c r="C105" s="37" t="s">
        <v>88</v>
      </c>
      <c r="D105" s="38">
        <v>773111.76</v>
      </c>
      <c r="E105" s="38">
        <v>725839.5</v>
      </c>
      <c r="F105" s="34">
        <v>650426.19999999995</v>
      </c>
      <c r="G105" s="35"/>
      <c r="H105" s="35"/>
    </row>
    <row r="106" spans="1:8" ht="49.5" x14ac:dyDescent="0.3">
      <c r="A106" s="31"/>
      <c r="B106" s="31">
        <v>11004</v>
      </c>
      <c r="C106" s="37" t="s">
        <v>89</v>
      </c>
      <c r="D106" s="38">
        <v>867324.98</v>
      </c>
      <c r="E106" s="38">
        <v>802145.6</v>
      </c>
      <c r="F106" s="34">
        <v>721994.6</v>
      </c>
      <c r="G106" s="35"/>
      <c r="H106" s="35"/>
    </row>
    <row r="107" spans="1:8" ht="49.5" x14ac:dyDescent="0.3">
      <c r="A107" s="31"/>
      <c r="B107" s="31">
        <v>11005</v>
      </c>
      <c r="C107" s="37" t="s">
        <v>90</v>
      </c>
      <c r="D107" s="38">
        <v>447419.41</v>
      </c>
      <c r="E107" s="38">
        <v>496477.7</v>
      </c>
      <c r="F107" s="34">
        <v>468459.3</v>
      </c>
      <c r="G107" s="35"/>
      <c r="H107" s="35"/>
    </row>
    <row r="108" spans="1:8" ht="49.5" x14ac:dyDescent="0.3">
      <c r="A108" s="31"/>
      <c r="B108" s="31">
        <v>11006</v>
      </c>
      <c r="C108" s="37" t="s">
        <v>91</v>
      </c>
      <c r="D108" s="38">
        <v>803159.99</v>
      </c>
      <c r="E108" s="38">
        <v>925992.3</v>
      </c>
      <c r="F108" s="34">
        <v>833715.8</v>
      </c>
      <c r="G108" s="23"/>
      <c r="H108" s="24"/>
    </row>
    <row r="109" spans="1:8" ht="66" x14ac:dyDescent="0.3">
      <c r="A109" s="31"/>
      <c r="B109" s="31">
        <v>11007</v>
      </c>
      <c r="C109" s="37" t="s">
        <v>92</v>
      </c>
      <c r="D109" s="38">
        <v>1078019.1399999999</v>
      </c>
      <c r="E109" s="38"/>
      <c r="F109" s="46"/>
      <c r="G109" s="23"/>
      <c r="H109" s="24"/>
    </row>
    <row r="110" spans="1:8" ht="66" x14ac:dyDescent="0.3">
      <c r="A110" s="31"/>
      <c r="B110" s="31">
        <v>11008</v>
      </c>
      <c r="C110" s="37" t="s">
        <v>93</v>
      </c>
      <c r="D110" s="38">
        <v>321504.78999999998</v>
      </c>
      <c r="E110" s="38">
        <v>382598.1</v>
      </c>
      <c r="F110" s="34">
        <v>350780</v>
      </c>
      <c r="G110" s="35"/>
      <c r="H110" s="35"/>
    </row>
    <row r="111" spans="1:8" ht="66" x14ac:dyDescent="0.3">
      <c r="A111" s="31"/>
      <c r="B111" s="31">
        <v>11009</v>
      </c>
      <c r="C111" s="37" t="s">
        <v>94</v>
      </c>
      <c r="D111" s="38">
        <v>541713.09</v>
      </c>
      <c r="E111" s="38">
        <v>576030.80000000005</v>
      </c>
      <c r="F111" s="34">
        <v>532646.1</v>
      </c>
      <c r="G111" s="35"/>
      <c r="H111" s="35"/>
    </row>
    <row r="112" spans="1:8" ht="66" x14ac:dyDescent="0.3">
      <c r="A112" s="31"/>
      <c r="B112" s="31">
        <v>11010</v>
      </c>
      <c r="C112" s="37" t="s">
        <v>95</v>
      </c>
      <c r="D112" s="38">
        <v>458254.16</v>
      </c>
      <c r="E112" s="38">
        <v>461035.9</v>
      </c>
      <c r="F112" s="34">
        <v>455612.9</v>
      </c>
      <c r="G112" s="35"/>
      <c r="H112" s="35"/>
    </row>
    <row r="113" spans="1:8" ht="66" x14ac:dyDescent="0.3">
      <c r="A113" s="31"/>
      <c r="B113" s="31">
        <v>11011</v>
      </c>
      <c r="C113" s="37" t="s">
        <v>96</v>
      </c>
      <c r="D113" s="38">
        <v>411337.47</v>
      </c>
      <c r="E113" s="38">
        <v>490966.1</v>
      </c>
      <c r="F113" s="34">
        <v>411327.2</v>
      </c>
      <c r="G113" s="23"/>
      <c r="H113" s="24"/>
    </row>
    <row r="114" spans="1:8" ht="66" x14ac:dyDescent="0.3">
      <c r="A114" s="31"/>
      <c r="B114" s="31">
        <v>11012</v>
      </c>
      <c r="C114" s="37" t="s">
        <v>97</v>
      </c>
      <c r="D114" s="38">
        <v>567924.37</v>
      </c>
      <c r="E114" s="38">
        <v>603775.5</v>
      </c>
      <c r="F114" s="34">
        <v>565279.4</v>
      </c>
      <c r="G114" s="23"/>
      <c r="H114" s="24"/>
    </row>
    <row r="115" spans="1:8" ht="66" x14ac:dyDescent="0.3">
      <c r="A115" s="31"/>
      <c r="B115" s="31">
        <v>11013</v>
      </c>
      <c r="C115" s="37" t="s">
        <v>98</v>
      </c>
      <c r="D115" s="38">
        <v>484030.76</v>
      </c>
      <c r="E115" s="38">
        <v>527820.9</v>
      </c>
      <c r="F115" s="34">
        <v>525446.1</v>
      </c>
      <c r="G115" s="35"/>
      <c r="H115" s="35"/>
    </row>
    <row r="116" spans="1:8" ht="66" x14ac:dyDescent="0.3">
      <c r="A116" s="31"/>
      <c r="B116" s="31">
        <v>11014</v>
      </c>
      <c r="C116" s="37" t="s">
        <v>99</v>
      </c>
      <c r="D116" s="38">
        <v>540398.64</v>
      </c>
      <c r="E116" s="38">
        <v>594228.69999999995</v>
      </c>
      <c r="F116" s="34">
        <v>544481.30000000005</v>
      </c>
      <c r="G116" s="35"/>
      <c r="H116" s="35"/>
    </row>
    <row r="117" spans="1:8" ht="66" x14ac:dyDescent="0.3">
      <c r="A117" s="31"/>
      <c r="B117" s="31">
        <v>11015</v>
      </c>
      <c r="C117" s="37" t="s">
        <v>100</v>
      </c>
      <c r="D117" s="38">
        <v>384733.68</v>
      </c>
      <c r="E117" s="38">
        <v>482662.8</v>
      </c>
      <c r="F117" s="34">
        <v>462122.1</v>
      </c>
      <c r="G117" s="35"/>
      <c r="H117" s="35"/>
    </row>
    <row r="118" spans="1:8" ht="66" x14ac:dyDescent="0.3">
      <c r="A118" s="31"/>
      <c r="B118" s="31">
        <v>11016</v>
      </c>
      <c r="C118" s="37" t="s">
        <v>101</v>
      </c>
      <c r="D118" s="38">
        <v>352069.21</v>
      </c>
      <c r="E118" s="38">
        <v>373576.7</v>
      </c>
      <c r="F118" s="34">
        <v>316361.3</v>
      </c>
      <c r="G118" s="35"/>
      <c r="H118" s="35"/>
    </row>
    <row r="119" spans="1:8" ht="49.5" x14ac:dyDescent="0.3">
      <c r="A119" s="31"/>
      <c r="B119" s="31">
        <v>11017</v>
      </c>
      <c r="C119" s="37" t="s">
        <v>102</v>
      </c>
      <c r="D119" s="38">
        <v>591293.9</v>
      </c>
      <c r="E119" s="38">
        <v>702577</v>
      </c>
      <c r="F119" s="34">
        <v>543619.30000000005</v>
      </c>
      <c r="G119" s="35"/>
      <c r="H119" s="35"/>
    </row>
    <row r="120" spans="1:8" ht="33" x14ac:dyDescent="0.3">
      <c r="A120" s="31"/>
      <c r="B120" s="31">
        <v>11018</v>
      </c>
      <c r="C120" s="37" t="s">
        <v>103</v>
      </c>
      <c r="D120" s="38">
        <v>256917.03</v>
      </c>
      <c r="E120" s="38">
        <v>375955.6</v>
      </c>
      <c r="F120" s="34">
        <v>336355.3</v>
      </c>
      <c r="G120" s="35"/>
      <c r="H120" s="35"/>
    </row>
    <row r="121" spans="1:8" ht="49.5" x14ac:dyDescent="0.3">
      <c r="A121" s="31"/>
      <c r="B121" s="31">
        <v>11019</v>
      </c>
      <c r="C121" s="37" t="s">
        <v>104</v>
      </c>
      <c r="D121" s="38">
        <v>554388.06999999995</v>
      </c>
      <c r="E121" s="38">
        <v>564463.6</v>
      </c>
      <c r="F121" s="34">
        <v>545285.69999999995</v>
      </c>
      <c r="G121" s="35"/>
      <c r="H121" s="35"/>
    </row>
    <row r="122" spans="1:8" ht="49.5" x14ac:dyDescent="0.3">
      <c r="A122" s="31"/>
      <c r="B122" s="31">
        <v>11020</v>
      </c>
      <c r="C122" s="37" t="s">
        <v>105</v>
      </c>
      <c r="D122" s="33">
        <v>0</v>
      </c>
      <c r="E122" s="33">
        <v>456419.1</v>
      </c>
      <c r="F122" s="34">
        <v>409956.5</v>
      </c>
      <c r="G122" s="35"/>
      <c r="H122" s="35"/>
    </row>
    <row r="123" spans="1:8" ht="49.5" x14ac:dyDescent="0.3">
      <c r="A123" s="31"/>
      <c r="B123" s="31">
        <v>11021</v>
      </c>
      <c r="C123" s="37" t="s">
        <v>106</v>
      </c>
      <c r="D123" s="33">
        <v>2285.1999999999998</v>
      </c>
      <c r="E123" s="33">
        <v>5910</v>
      </c>
      <c r="F123" s="34">
        <v>5910</v>
      </c>
      <c r="G123" s="35"/>
      <c r="H123" s="35"/>
    </row>
    <row r="124" spans="1:8" ht="82.5" x14ac:dyDescent="0.3">
      <c r="A124" s="31"/>
      <c r="B124" s="31">
        <v>11022</v>
      </c>
      <c r="C124" s="37" t="s">
        <v>107</v>
      </c>
      <c r="D124" s="33">
        <v>818521</v>
      </c>
      <c r="E124" s="33">
        <v>1676626.6</v>
      </c>
      <c r="F124" s="34">
        <v>1470237.1</v>
      </c>
      <c r="G124" s="35"/>
      <c r="H124" s="35"/>
    </row>
    <row r="125" spans="1:8" ht="66" x14ac:dyDescent="0.3">
      <c r="A125" s="31"/>
      <c r="B125" s="31">
        <v>11023</v>
      </c>
      <c r="C125" s="37" t="s">
        <v>108</v>
      </c>
      <c r="D125" s="33">
        <v>1075769.74</v>
      </c>
      <c r="E125" s="33">
        <v>1668568.4</v>
      </c>
      <c r="F125" s="34">
        <v>1473025.4</v>
      </c>
      <c r="G125" s="35"/>
      <c r="H125" s="35"/>
    </row>
    <row r="126" spans="1:8" ht="33" x14ac:dyDescent="0.3">
      <c r="A126" s="31"/>
      <c r="B126" s="31">
        <v>31001</v>
      </c>
      <c r="C126" s="37" t="s">
        <v>109</v>
      </c>
      <c r="D126" s="38">
        <v>431998.51</v>
      </c>
      <c r="E126" s="38">
        <v>647287.6</v>
      </c>
      <c r="F126" s="34">
        <v>335556.6</v>
      </c>
      <c r="G126" s="35"/>
      <c r="H126" s="35"/>
    </row>
    <row r="127" spans="1:8" ht="33" x14ac:dyDescent="0.3">
      <c r="A127" s="31"/>
      <c r="B127" s="31">
        <v>31002</v>
      </c>
      <c r="C127" s="37" t="s">
        <v>110</v>
      </c>
      <c r="D127" s="33">
        <v>164400</v>
      </c>
      <c r="E127" s="33">
        <v>425488</v>
      </c>
      <c r="F127" s="34"/>
      <c r="G127" s="35"/>
      <c r="H127" s="35"/>
    </row>
    <row r="128" spans="1:8" ht="33" x14ac:dyDescent="0.3">
      <c r="A128" s="31"/>
      <c r="B128" s="31">
        <v>31003</v>
      </c>
      <c r="C128" s="32" t="s">
        <v>111</v>
      </c>
      <c r="D128" s="38">
        <v>0</v>
      </c>
      <c r="E128" s="38">
        <v>20000</v>
      </c>
      <c r="F128" s="34"/>
      <c r="G128" s="35"/>
      <c r="H128" s="35"/>
    </row>
    <row r="129" spans="1:8" x14ac:dyDescent="0.3">
      <c r="A129" s="25" t="s">
        <v>1</v>
      </c>
      <c r="B129" s="25"/>
      <c r="C129" s="26" t="s">
        <v>112</v>
      </c>
      <c r="D129" s="27">
        <f>+D130+D132+D136+D138</f>
        <v>10125056.369999999</v>
      </c>
      <c r="E129" s="27">
        <f t="shared" ref="E129:F129" si="20">+E130+E132+E136+E138</f>
        <v>10053840.300000001</v>
      </c>
      <c r="F129" s="27">
        <f t="shared" si="20"/>
        <v>9926494.9299999997</v>
      </c>
      <c r="G129" s="23">
        <f>+F129/E129</f>
        <v>0.98733365896014869</v>
      </c>
      <c r="H129" s="24">
        <f>+F129/$F$5</f>
        <v>2.884228710443137E-3</v>
      </c>
    </row>
    <row r="130" spans="1:8" x14ac:dyDescent="0.3">
      <c r="A130" s="28">
        <v>1013</v>
      </c>
      <c r="B130" s="28"/>
      <c r="C130" s="29" t="s">
        <v>113</v>
      </c>
      <c r="D130" s="30">
        <f>+D131</f>
        <v>849361.5</v>
      </c>
      <c r="E130" s="30">
        <f t="shared" ref="E130:F130" si="21">+E131</f>
        <v>872811.9</v>
      </c>
      <c r="F130" s="30">
        <f t="shared" si="21"/>
        <v>610968.32999999996</v>
      </c>
      <c r="G130" s="23">
        <f>+F130/E130</f>
        <v>0.7</v>
      </c>
      <c r="H130" s="24">
        <f>+F130/$F$5</f>
        <v>1.7752211742251873E-4</v>
      </c>
    </row>
    <row r="131" spans="1:8" x14ac:dyDescent="0.3">
      <c r="A131" s="31"/>
      <c r="B131" s="31">
        <v>11001</v>
      </c>
      <c r="C131" s="37" t="s">
        <v>114</v>
      </c>
      <c r="D131" s="33">
        <v>849361.5</v>
      </c>
      <c r="E131" s="33">
        <v>872811.9</v>
      </c>
      <c r="F131" s="34">
        <v>610968.32999999996</v>
      </c>
      <c r="G131" s="35"/>
      <c r="H131" s="35"/>
    </row>
    <row r="132" spans="1:8" x14ac:dyDescent="0.3">
      <c r="A132" s="28">
        <v>1087</v>
      </c>
      <c r="B132" s="28"/>
      <c r="C132" s="29" t="s">
        <v>115</v>
      </c>
      <c r="D132" s="30">
        <f>SUM(D133:D135)</f>
        <v>9267916.959999999</v>
      </c>
      <c r="E132" s="30">
        <f t="shared" ref="E132:F132" si="22">SUM(E133:E135)</f>
        <v>9170228.4000000004</v>
      </c>
      <c r="F132" s="30">
        <f t="shared" si="22"/>
        <v>9305158.5999999996</v>
      </c>
      <c r="G132" s="23">
        <f>+F132/E132</f>
        <v>1.0147139410398982</v>
      </c>
      <c r="H132" s="24">
        <f>+F132/$F$5</f>
        <v>2.7036940812044381E-3</v>
      </c>
    </row>
    <row r="133" spans="1:8" ht="33" x14ac:dyDescent="0.3">
      <c r="A133" s="31"/>
      <c r="B133" s="31">
        <v>11001</v>
      </c>
      <c r="C133" s="37" t="s">
        <v>116</v>
      </c>
      <c r="D133" s="38">
        <v>9140624.9399999995</v>
      </c>
      <c r="E133" s="36">
        <v>8973094.3000000007</v>
      </c>
      <c r="F133" s="34">
        <v>9060771.4000000004</v>
      </c>
      <c r="G133" s="35"/>
      <c r="H133" s="35"/>
    </row>
    <row r="134" spans="1:8" x14ac:dyDescent="0.3">
      <c r="A134" s="31"/>
      <c r="B134" s="31">
        <v>11002</v>
      </c>
      <c r="C134" s="37" t="s">
        <v>117</v>
      </c>
      <c r="D134" s="38">
        <v>127292.02</v>
      </c>
      <c r="E134" s="38">
        <v>197134.1</v>
      </c>
      <c r="F134" s="34">
        <v>194637.2</v>
      </c>
      <c r="G134" s="35"/>
      <c r="H134" s="35"/>
    </row>
    <row r="135" spans="1:8" x14ac:dyDescent="0.3">
      <c r="A135" s="31"/>
      <c r="B135" s="31">
        <v>31001</v>
      </c>
      <c r="C135" s="37" t="s">
        <v>118</v>
      </c>
      <c r="D135" s="33">
        <v>0</v>
      </c>
      <c r="E135" s="33"/>
      <c r="F135" s="34">
        <v>49750</v>
      </c>
      <c r="G135" s="35"/>
      <c r="H135" s="35"/>
    </row>
    <row r="136" spans="1:8" x14ac:dyDescent="0.3">
      <c r="A136" s="28">
        <v>1144</v>
      </c>
      <c r="B136" s="28"/>
      <c r="C136" s="29" t="s">
        <v>119</v>
      </c>
      <c r="D136" s="30">
        <f>+D137</f>
        <v>6660</v>
      </c>
      <c r="E136" s="30">
        <f t="shared" ref="E136:F136" si="23">+E137</f>
        <v>10800</v>
      </c>
      <c r="F136" s="30">
        <f t="shared" si="23"/>
        <v>10368</v>
      </c>
      <c r="G136" s="23">
        <f>+F136/E136</f>
        <v>0.96</v>
      </c>
      <c r="H136" s="24">
        <f>+F136/$F$5</f>
        <v>3.0125118161798569E-6</v>
      </c>
    </row>
    <row r="137" spans="1:8" ht="33" x14ac:dyDescent="0.3">
      <c r="A137" s="31"/>
      <c r="B137" s="31">
        <v>11001</v>
      </c>
      <c r="C137" s="37" t="s">
        <v>120</v>
      </c>
      <c r="D137" s="33">
        <v>6660</v>
      </c>
      <c r="E137" s="33">
        <v>10800</v>
      </c>
      <c r="F137" s="34">
        <v>10368</v>
      </c>
      <c r="G137" s="35"/>
      <c r="H137" s="35"/>
    </row>
    <row r="138" spans="1:8" x14ac:dyDescent="0.3">
      <c r="A138" s="31"/>
      <c r="B138" s="31"/>
      <c r="C138" s="32" t="s">
        <v>6</v>
      </c>
      <c r="D138" s="33">
        <v>1117.910000000149</v>
      </c>
      <c r="E138" s="33"/>
      <c r="F138" s="36"/>
      <c r="G138" s="35"/>
      <c r="H138" s="35"/>
    </row>
    <row r="139" spans="1:8" ht="33" x14ac:dyDescent="0.3">
      <c r="A139" s="25" t="s">
        <v>1</v>
      </c>
      <c r="B139" s="25"/>
      <c r="C139" s="26" t="s">
        <v>121</v>
      </c>
      <c r="D139" s="27">
        <f>+D140+D143+D168+D171+D177+D179+D181+D185+D216+D223+D238+D241+D243+D252+D254+D257+D259+D284+D288+D290+D295+D306+D312</f>
        <v>258096622.82000002</v>
      </c>
      <c r="E139" s="27">
        <f t="shared" ref="E139:F139" si="24">+E140+E143+E168+E171+E177+E179+E181+E185+E216+E223+E238+E241+E243+E252+E254+E257+E259+E284+E288+E290+E295+E306+E312</f>
        <v>307244370.79971999</v>
      </c>
      <c r="F139" s="27">
        <f t="shared" si="24"/>
        <v>288386080.13795102</v>
      </c>
      <c r="G139" s="23">
        <f>+F139/E139</f>
        <v>0.93862120040577757</v>
      </c>
      <c r="H139" s="24">
        <f>+F139/$F$5</f>
        <v>8.3793062696505466E-2</v>
      </c>
    </row>
    <row r="140" spans="1:8" ht="33" x14ac:dyDescent="0.3">
      <c r="A140" s="28">
        <v>1001</v>
      </c>
      <c r="B140" s="28"/>
      <c r="C140" s="29" t="s">
        <v>122</v>
      </c>
      <c r="D140" s="30">
        <f>+D141+D142</f>
        <v>1636945.8800000001</v>
      </c>
      <c r="E140" s="30">
        <f t="shared" ref="E140:F140" si="25">+E141+E142</f>
        <v>1645944.1</v>
      </c>
      <c r="F140" s="30">
        <f t="shared" si="25"/>
        <v>1610082.4</v>
      </c>
      <c r="G140" s="23">
        <f>+F140/E140</f>
        <v>0.97821207901288987</v>
      </c>
      <c r="H140" s="24">
        <f>+F140/$F$5</f>
        <v>4.6782332706628304E-4</v>
      </c>
    </row>
    <row r="141" spans="1:8" ht="33" x14ac:dyDescent="0.3">
      <c r="A141" s="31"/>
      <c r="B141" s="31">
        <v>11001</v>
      </c>
      <c r="C141" s="37" t="s">
        <v>123</v>
      </c>
      <c r="D141" s="38">
        <v>1616558.31</v>
      </c>
      <c r="E141" s="38">
        <v>1624044.1</v>
      </c>
      <c r="F141" s="34">
        <v>1589312.4</v>
      </c>
      <c r="G141" s="23"/>
      <c r="H141" s="24"/>
    </row>
    <row r="142" spans="1:8" ht="49.5" x14ac:dyDescent="0.3">
      <c r="A142" s="31"/>
      <c r="B142" s="31">
        <v>31001</v>
      </c>
      <c r="C142" s="37" t="s">
        <v>124</v>
      </c>
      <c r="D142" s="33">
        <v>20387.57</v>
      </c>
      <c r="E142" s="33">
        <v>21900</v>
      </c>
      <c r="F142" s="1">
        <v>20770</v>
      </c>
      <c r="G142" s="23"/>
      <c r="H142" s="24"/>
    </row>
    <row r="143" spans="1:8" x14ac:dyDescent="0.3">
      <c r="A143" s="28">
        <v>1004</v>
      </c>
      <c r="B143" s="28"/>
      <c r="C143" s="29" t="s">
        <v>125</v>
      </c>
      <c r="D143" s="30">
        <f>SUM(D144:D167)</f>
        <v>25534802</v>
      </c>
      <c r="E143" s="30">
        <f t="shared" ref="E143:F143" si="26">SUM(E144:E167)</f>
        <v>34945793.799999997</v>
      </c>
      <c r="F143" s="30">
        <f t="shared" si="26"/>
        <v>26305675.869951043</v>
      </c>
      <c r="G143" s="23">
        <f>+F143/E143</f>
        <v>0.75275656980357519</v>
      </c>
      <c r="H143" s="24">
        <f>+F143/$F$5</f>
        <v>7.643340990627398E-3</v>
      </c>
    </row>
    <row r="144" spans="1:8" ht="33" x14ac:dyDescent="0.3">
      <c r="A144" s="31"/>
      <c r="B144" s="31">
        <v>11001</v>
      </c>
      <c r="C144" s="37" t="s">
        <v>126</v>
      </c>
      <c r="D144" s="33">
        <v>1285129.5</v>
      </c>
      <c r="E144" s="33">
        <v>1285129.5</v>
      </c>
      <c r="F144" s="46">
        <v>1285129.5</v>
      </c>
      <c r="G144" s="23"/>
      <c r="H144" s="24"/>
    </row>
    <row r="145" spans="1:8" ht="33" x14ac:dyDescent="0.3">
      <c r="A145" s="31"/>
      <c r="B145" s="31">
        <v>11002</v>
      </c>
      <c r="C145" s="37" t="s">
        <v>127</v>
      </c>
      <c r="D145" s="33">
        <v>10110040</v>
      </c>
      <c r="E145" s="33">
        <v>9000000</v>
      </c>
      <c r="F145" s="46">
        <v>7000000</v>
      </c>
      <c r="G145" s="35"/>
      <c r="H145" s="35"/>
    </row>
    <row r="146" spans="1:8" ht="49.5" x14ac:dyDescent="0.3">
      <c r="A146" s="31"/>
      <c r="B146" s="31">
        <v>11005</v>
      </c>
      <c r="C146" s="37" t="s">
        <v>128</v>
      </c>
      <c r="D146" s="33">
        <v>183129.42</v>
      </c>
      <c r="E146" s="33">
        <v>329707.10000000003</v>
      </c>
      <c r="F146" s="46">
        <v>402974.6</v>
      </c>
      <c r="G146" s="35"/>
      <c r="H146" s="35"/>
    </row>
    <row r="147" spans="1:8" ht="49.5" x14ac:dyDescent="0.3">
      <c r="A147" s="31"/>
      <c r="B147" s="31">
        <v>11006</v>
      </c>
      <c r="C147" s="37" t="s">
        <v>129</v>
      </c>
      <c r="D147" s="33">
        <v>65378.39</v>
      </c>
      <c r="E147" s="33">
        <v>72426</v>
      </c>
      <c r="F147" s="44">
        <v>32089</v>
      </c>
      <c r="G147" s="35"/>
      <c r="H147" s="35"/>
    </row>
    <row r="148" spans="1:8" ht="49.5" x14ac:dyDescent="0.3">
      <c r="A148" s="31"/>
      <c r="B148" s="31">
        <v>11007</v>
      </c>
      <c r="C148" s="37" t="s">
        <v>130</v>
      </c>
      <c r="D148" s="33">
        <v>146019.60999999999</v>
      </c>
      <c r="E148" s="33">
        <v>150385.4</v>
      </c>
      <c r="F148" s="44">
        <v>149458.36995104895</v>
      </c>
      <c r="G148" s="35"/>
      <c r="H148" s="35"/>
    </row>
    <row r="149" spans="1:8" ht="49.5" x14ac:dyDescent="0.3">
      <c r="A149" s="31"/>
      <c r="B149" s="31">
        <v>11009</v>
      </c>
      <c r="C149" s="37" t="s">
        <v>131</v>
      </c>
      <c r="D149" s="33">
        <v>0</v>
      </c>
      <c r="E149" s="33">
        <v>25150.799999999999</v>
      </c>
      <c r="F149" s="44">
        <v>49831.200000000004</v>
      </c>
      <c r="G149" s="23"/>
      <c r="H149" s="24"/>
    </row>
    <row r="150" spans="1:8" ht="99" x14ac:dyDescent="0.3">
      <c r="A150" s="31"/>
      <c r="B150" s="31">
        <v>11010</v>
      </c>
      <c r="C150" s="37" t="s">
        <v>132</v>
      </c>
      <c r="D150" s="33">
        <v>188216.79</v>
      </c>
      <c r="E150" s="33">
        <v>424085</v>
      </c>
      <c r="F150" s="44">
        <v>299102.7</v>
      </c>
      <c r="G150" s="35"/>
      <c r="H150" s="35"/>
    </row>
    <row r="151" spans="1:8" ht="99" x14ac:dyDescent="0.3">
      <c r="A151" s="31"/>
      <c r="B151" s="31">
        <v>11011</v>
      </c>
      <c r="C151" s="37" t="s">
        <v>133</v>
      </c>
      <c r="D151" s="33">
        <v>0</v>
      </c>
      <c r="E151" s="33">
        <v>309870.40000000002</v>
      </c>
      <c r="F151" s="44">
        <v>302767.2</v>
      </c>
      <c r="G151" s="35"/>
      <c r="H151" s="35"/>
    </row>
    <row r="152" spans="1:8" ht="33" x14ac:dyDescent="0.3">
      <c r="A152" s="31"/>
      <c r="B152" s="31">
        <v>11013</v>
      </c>
      <c r="C152" s="37" t="s">
        <v>134</v>
      </c>
      <c r="D152" s="33">
        <v>37730</v>
      </c>
      <c r="E152" s="33">
        <v>166600</v>
      </c>
      <c r="F152" s="44">
        <v>166600</v>
      </c>
      <c r="G152" s="23"/>
      <c r="H152" s="24"/>
    </row>
    <row r="153" spans="1:8" x14ac:dyDescent="0.3">
      <c r="A153" s="31"/>
      <c r="B153" s="31">
        <v>12001</v>
      </c>
      <c r="C153" s="32" t="s">
        <v>135</v>
      </c>
      <c r="D153" s="33">
        <v>241306.9</v>
      </c>
      <c r="E153" s="33"/>
      <c r="F153" s="44"/>
      <c r="G153" s="23"/>
      <c r="H153" s="24"/>
    </row>
    <row r="154" spans="1:8" ht="66" x14ac:dyDescent="0.3">
      <c r="A154" s="31"/>
      <c r="B154" s="31">
        <v>12002</v>
      </c>
      <c r="C154" s="37" t="s">
        <v>136</v>
      </c>
      <c r="D154" s="33">
        <v>0</v>
      </c>
      <c r="E154" s="33">
        <v>1486847</v>
      </c>
      <c r="F154" s="44">
        <v>400000</v>
      </c>
      <c r="G154" s="35"/>
      <c r="H154" s="35"/>
    </row>
    <row r="155" spans="1:8" ht="33" x14ac:dyDescent="0.3">
      <c r="A155" s="31"/>
      <c r="B155" s="31">
        <v>31001</v>
      </c>
      <c r="C155" s="37" t="s">
        <v>137</v>
      </c>
      <c r="D155" s="33">
        <v>2046768.35</v>
      </c>
      <c r="E155" s="33">
        <v>2599133.9</v>
      </c>
      <c r="F155" s="44">
        <v>1674280.2</v>
      </c>
      <c r="G155" s="35"/>
      <c r="H155" s="35"/>
    </row>
    <row r="156" spans="1:8" x14ac:dyDescent="0.3">
      <c r="A156" s="31"/>
      <c r="B156" s="31">
        <v>31002</v>
      </c>
      <c r="C156" s="37" t="s">
        <v>138</v>
      </c>
      <c r="D156" s="33">
        <v>249894.48</v>
      </c>
      <c r="E156" s="33">
        <v>672000</v>
      </c>
      <c r="F156" s="34">
        <v>3124000</v>
      </c>
      <c r="G156" s="23"/>
      <c r="H156" s="24"/>
    </row>
    <row r="157" spans="1:8" ht="66" x14ac:dyDescent="0.3">
      <c r="A157" s="31"/>
      <c r="B157" s="31">
        <v>31004</v>
      </c>
      <c r="C157" s="37" t="s">
        <v>139</v>
      </c>
      <c r="D157" s="33">
        <v>5298230.43</v>
      </c>
      <c r="E157" s="33">
        <v>6657754.9000000004</v>
      </c>
      <c r="F157" s="34">
        <v>3441702</v>
      </c>
      <c r="G157" s="35"/>
      <c r="H157" s="35"/>
    </row>
    <row r="158" spans="1:8" ht="49.5" x14ac:dyDescent="0.3">
      <c r="A158" s="31"/>
      <c r="B158" s="31">
        <v>31005</v>
      </c>
      <c r="C158" s="37" t="s">
        <v>140</v>
      </c>
      <c r="D158" s="33">
        <v>3807632.87</v>
      </c>
      <c r="E158" s="33">
        <v>1178220.8999999999</v>
      </c>
      <c r="F158" s="34">
        <v>261553.90000000002</v>
      </c>
      <c r="G158" s="35"/>
      <c r="H158" s="35"/>
    </row>
    <row r="159" spans="1:8" ht="66" x14ac:dyDescent="0.3">
      <c r="A159" s="31"/>
      <c r="B159" s="31">
        <v>31006</v>
      </c>
      <c r="C159" s="37" t="s">
        <v>141</v>
      </c>
      <c r="D159" s="38">
        <v>0</v>
      </c>
      <c r="E159" s="38">
        <v>3199619.1</v>
      </c>
      <c r="F159" s="34">
        <v>1933202.2000000002</v>
      </c>
      <c r="G159" s="35"/>
      <c r="H159" s="35"/>
    </row>
    <row r="160" spans="1:8" ht="33" x14ac:dyDescent="0.3">
      <c r="A160" s="31"/>
      <c r="B160" s="31">
        <v>31007</v>
      </c>
      <c r="C160" s="32" t="s">
        <v>142</v>
      </c>
      <c r="D160" s="33">
        <v>745709.23</v>
      </c>
      <c r="E160" s="33"/>
      <c r="F160" s="34"/>
      <c r="G160" s="35"/>
      <c r="H160" s="35"/>
    </row>
    <row r="161" spans="1:8" x14ac:dyDescent="0.3">
      <c r="A161" s="31"/>
      <c r="B161" s="42">
        <v>31009</v>
      </c>
      <c r="C161" s="37" t="s">
        <v>143</v>
      </c>
      <c r="D161" s="33">
        <v>130457.28</v>
      </c>
      <c r="E161" s="33">
        <v>2700000</v>
      </c>
      <c r="F161" s="34">
        <v>1000000</v>
      </c>
      <c r="G161" s="35"/>
      <c r="H161" s="35"/>
    </row>
    <row r="162" spans="1:8" x14ac:dyDescent="0.3">
      <c r="A162" s="31"/>
      <c r="B162" s="31">
        <v>31011</v>
      </c>
      <c r="C162" s="32" t="s">
        <v>144</v>
      </c>
      <c r="D162" s="33">
        <v>243537.88</v>
      </c>
      <c r="E162" s="33"/>
      <c r="F162" s="34"/>
      <c r="G162" s="35"/>
      <c r="H162" s="35"/>
    </row>
    <row r="163" spans="1:8" ht="33" x14ac:dyDescent="0.3">
      <c r="A163" s="31"/>
      <c r="B163" s="31">
        <v>31012</v>
      </c>
      <c r="C163" s="37" t="s">
        <v>145</v>
      </c>
      <c r="D163" s="33">
        <v>34884.83</v>
      </c>
      <c r="E163" s="33">
        <v>400000</v>
      </c>
      <c r="F163" s="34">
        <v>582985</v>
      </c>
      <c r="G163" s="35"/>
      <c r="H163" s="35"/>
    </row>
    <row r="164" spans="1:8" x14ac:dyDescent="0.3">
      <c r="A164" s="31"/>
      <c r="B164" s="31">
        <v>31013</v>
      </c>
      <c r="C164" s="37" t="s">
        <v>146</v>
      </c>
      <c r="D164" s="33">
        <v>384515</v>
      </c>
      <c r="E164" s="33">
        <v>2000000</v>
      </c>
      <c r="F164" s="34">
        <v>2000000</v>
      </c>
      <c r="G164" s="35"/>
      <c r="H164" s="35"/>
    </row>
    <row r="165" spans="1:8" x14ac:dyDescent="0.3">
      <c r="A165" s="31"/>
      <c r="B165" s="31">
        <v>31014</v>
      </c>
      <c r="C165" s="37" t="s">
        <v>147</v>
      </c>
      <c r="D165" s="33">
        <v>161419.01</v>
      </c>
      <c r="E165" s="33">
        <v>288863.8</v>
      </c>
      <c r="F165" s="34">
        <v>200000</v>
      </c>
      <c r="G165" s="35"/>
      <c r="H165" s="35"/>
    </row>
    <row r="166" spans="1:8" x14ac:dyDescent="0.3">
      <c r="A166" s="31"/>
      <c r="B166" s="31">
        <v>31020</v>
      </c>
      <c r="C166" s="32" t="s">
        <v>148</v>
      </c>
      <c r="D166" s="33">
        <v>174802.03</v>
      </c>
      <c r="E166" s="33"/>
      <c r="F166" s="34"/>
      <c r="G166" s="35"/>
      <c r="H166" s="35"/>
    </row>
    <row r="167" spans="1:8" ht="33" x14ac:dyDescent="0.3">
      <c r="A167" s="31"/>
      <c r="B167" s="31">
        <v>31022</v>
      </c>
      <c r="C167" s="37" t="s">
        <v>149</v>
      </c>
      <c r="D167" s="33">
        <v>0</v>
      </c>
      <c r="E167" s="33">
        <v>2000000</v>
      </c>
      <c r="F167" s="34">
        <v>2000000</v>
      </c>
      <c r="G167" s="35"/>
      <c r="H167" s="35"/>
    </row>
    <row r="168" spans="1:8" x14ac:dyDescent="0.3">
      <c r="A168" s="31">
        <v>1017</v>
      </c>
      <c r="B168" s="28"/>
      <c r="C168" s="29" t="s">
        <v>150</v>
      </c>
      <c r="D168" s="30">
        <f>SUM(D169:D170)</f>
        <v>1068335.67</v>
      </c>
      <c r="E168" s="30">
        <f t="shared" ref="E168:F168" si="27">SUM(E169:E170)</f>
        <v>1300000</v>
      </c>
      <c r="F168" s="30">
        <f t="shared" si="27"/>
        <v>1600882.8</v>
      </c>
      <c r="G168" s="23">
        <f>+F168/E168</f>
        <v>1.2314483076923077</v>
      </c>
      <c r="H168" s="24">
        <f>+F168/$F$5</f>
        <v>4.6515030394667198E-4</v>
      </c>
    </row>
    <row r="169" spans="1:8" x14ac:dyDescent="0.3">
      <c r="A169" s="31"/>
      <c r="B169" s="31">
        <v>11001</v>
      </c>
      <c r="C169" s="37" t="s">
        <v>151</v>
      </c>
      <c r="D169" s="33">
        <v>270000</v>
      </c>
      <c r="E169" s="33">
        <v>300000</v>
      </c>
      <c r="F169" s="34">
        <v>350000</v>
      </c>
      <c r="G169" s="35"/>
      <c r="H169" s="35"/>
    </row>
    <row r="170" spans="1:8" x14ac:dyDescent="0.3">
      <c r="A170" s="31"/>
      <c r="B170" s="31">
        <v>21001</v>
      </c>
      <c r="C170" s="37" t="s">
        <v>152</v>
      </c>
      <c r="D170" s="33">
        <v>798335.67</v>
      </c>
      <c r="E170" s="33">
        <v>1000000</v>
      </c>
      <c r="F170" s="34">
        <v>1250882.8</v>
      </c>
      <c r="G170" s="35"/>
      <c r="H170" s="35"/>
    </row>
    <row r="171" spans="1:8" x14ac:dyDescent="0.3">
      <c r="A171" s="28">
        <v>1019</v>
      </c>
      <c r="B171" s="28"/>
      <c r="C171" s="29" t="s">
        <v>153</v>
      </c>
      <c r="D171" s="30">
        <f>SUM(D172:D176)</f>
        <v>4094210.77</v>
      </c>
      <c r="E171" s="30">
        <f t="shared" ref="E171:F171" si="28">SUM(E172:E176)</f>
        <v>4486593.7</v>
      </c>
      <c r="F171" s="30">
        <f t="shared" si="28"/>
        <v>1644135.7</v>
      </c>
      <c r="G171" s="23">
        <f>+F171/E171</f>
        <v>0.36645522414922482</v>
      </c>
      <c r="H171" s="24">
        <f>+F171/$F$5</f>
        <v>4.7771780706531064E-4</v>
      </c>
    </row>
    <row r="172" spans="1:8" ht="49.5" x14ac:dyDescent="0.3">
      <c r="A172" s="31"/>
      <c r="B172" s="42">
        <v>11003</v>
      </c>
      <c r="C172" s="37" t="s">
        <v>154</v>
      </c>
      <c r="D172" s="33">
        <v>408853.38</v>
      </c>
      <c r="E172" s="33">
        <v>351436.2</v>
      </c>
      <c r="F172" s="34">
        <v>172943.5</v>
      </c>
      <c r="G172" s="35"/>
      <c r="H172" s="35"/>
    </row>
    <row r="173" spans="1:8" ht="49.5" x14ac:dyDescent="0.3">
      <c r="A173" s="28"/>
      <c r="B173" s="42">
        <v>11004</v>
      </c>
      <c r="C173" s="37" t="s">
        <v>155</v>
      </c>
      <c r="D173" s="33">
        <v>60533.34</v>
      </c>
      <c r="E173" s="33">
        <v>254341</v>
      </c>
      <c r="F173" s="34">
        <v>203238.8</v>
      </c>
      <c r="G173" s="35"/>
      <c r="H173" s="35"/>
    </row>
    <row r="174" spans="1:8" ht="82.5" x14ac:dyDescent="0.3">
      <c r="A174" s="31"/>
      <c r="B174" s="42">
        <v>12001</v>
      </c>
      <c r="C174" s="37" t="s">
        <v>156</v>
      </c>
      <c r="D174" s="33">
        <v>136205.43</v>
      </c>
      <c r="E174" s="33">
        <v>0</v>
      </c>
      <c r="F174" s="34"/>
      <c r="G174" s="35"/>
      <c r="H174" s="35"/>
    </row>
    <row r="175" spans="1:8" ht="82.5" x14ac:dyDescent="0.3">
      <c r="A175" s="31"/>
      <c r="B175" s="42">
        <v>12004</v>
      </c>
      <c r="C175" s="37" t="s">
        <v>157</v>
      </c>
      <c r="D175" s="33">
        <v>3319249.2</v>
      </c>
      <c r="E175" s="33">
        <v>3707487</v>
      </c>
      <c r="F175" s="34">
        <v>1008665.7</v>
      </c>
      <c r="G175" s="35"/>
      <c r="H175" s="35"/>
    </row>
    <row r="176" spans="1:8" ht="82.5" x14ac:dyDescent="0.3">
      <c r="A176" s="31"/>
      <c r="B176" s="42">
        <v>12005</v>
      </c>
      <c r="C176" s="37" t="s">
        <v>158</v>
      </c>
      <c r="D176" s="33">
        <v>169369.42</v>
      </c>
      <c r="E176" s="33">
        <v>173329.5</v>
      </c>
      <c r="F176" s="34">
        <v>259287.7</v>
      </c>
      <c r="G176" s="35"/>
      <c r="H176" s="35"/>
    </row>
    <row r="177" spans="1:8" x14ac:dyDescent="0.3">
      <c r="A177" s="31">
        <v>1027</v>
      </c>
      <c r="B177" s="28"/>
      <c r="C177" s="29" t="s">
        <v>159</v>
      </c>
      <c r="D177" s="30">
        <f>+D178</f>
        <v>286745.45</v>
      </c>
      <c r="E177" s="30">
        <f t="shared" ref="E177:F177" si="29">+E178</f>
        <v>298094.5</v>
      </c>
      <c r="F177" s="30">
        <f t="shared" si="29"/>
        <v>300000</v>
      </c>
      <c r="G177" s="23">
        <f>+F177/E177</f>
        <v>1.0063922682236672</v>
      </c>
      <c r="H177" s="24">
        <f>+F177/$F$5</f>
        <v>8.7167587273722722E-5</v>
      </c>
    </row>
    <row r="178" spans="1:8" x14ac:dyDescent="0.3">
      <c r="A178" s="31"/>
      <c r="B178" s="31">
        <v>11001</v>
      </c>
      <c r="C178" s="37" t="s">
        <v>160</v>
      </c>
      <c r="D178" s="33">
        <v>286745.45</v>
      </c>
      <c r="E178" s="33">
        <v>298094.5</v>
      </c>
      <c r="F178" s="34">
        <v>300000</v>
      </c>
      <c r="G178" s="35"/>
      <c r="H178" s="35"/>
    </row>
    <row r="179" spans="1:8" ht="49.5" x14ac:dyDescent="0.3">
      <c r="A179" s="31">
        <v>1038</v>
      </c>
      <c r="B179" s="28"/>
      <c r="C179" s="29" t="s">
        <v>161</v>
      </c>
      <c r="D179" s="30">
        <f>+D180</f>
        <v>13497.17</v>
      </c>
      <c r="E179" s="30">
        <f t="shared" ref="E179:F179" si="30">+E180</f>
        <v>14594</v>
      </c>
      <c r="F179" s="30">
        <f t="shared" si="30"/>
        <v>14594</v>
      </c>
      <c r="G179" s="23">
        <f>+F179/E179</f>
        <v>1</v>
      </c>
      <c r="H179" s="24">
        <f>+F179/$F$5</f>
        <v>4.2404125622423646E-6</v>
      </c>
    </row>
    <row r="180" spans="1:8" x14ac:dyDescent="0.3">
      <c r="A180" s="31"/>
      <c r="B180" s="31">
        <v>11001</v>
      </c>
      <c r="C180" s="37" t="s">
        <v>162</v>
      </c>
      <c r="D180" s="33">
        <v>13497.17</v>
      </c>
      <c r="E180" s="33">
        <v>14594</v>
      </c>
      <c r="F180" s="34">
        <v>14594</v>
      </c>
      <c r="G180" s="35"/>
      <c r="H180" s="35"/>
    </row>
    <row r="181" spans="1:8" x14ac:dyDescent="0.3">
      <c r="A181" s="28">
        <v>1040</v>
      </c>
      <c r="B181" s="28"/>
      <c r="C181" s="29" t="s">
        <v>163</v>
      </c>
      <c r="D181" s="30">
        <f>SUM(D182:D184)</f>
        <v>546101.5</v>
      </c>
      <c r="E181" s="30">
        <f t="shared" ref="E181:F181" si="31">SUM(E182:E184)</f>
        <v>2444112</v>
      </c>
      <c r="F181" s="30">
        <f t="shared" si="31"/>
        <v>1333142.7</v>
      </c>
      <c r="G181" s="23">
        <f>+F181/E181</f>
        <v>0.54545074039160235</v>
      </c>
      <c r="H181" s="24">
        <f>+F181/$F$5</f>
        <v>3.8735610883525444E-4</v>
      </c>
    </row>
    <row r="182" spans="1:8" ht="49.5" x14ac:dyDescent="0.3">
      <c r="A182" s="28"/>
      <c r="B182" s="31">
        <v>12002</v>
      </c>
      <c r="C182" s="37" t="s">
        <v>164</v>
      </c>
      <c r="D182" s="33">
        <v>71264.86</v>
      </c>
      <c r="E182" s="33">
        <v>137651.69999999998</v>
      </c>
      <c r="F182" s="34">
        <v>108384</v>
      </c>
      <c r="G182" s="35"/>
      <c r="H182" s="35"/>
    </row>
    <row r="183" spans="1:8" ht="49.5" x14ac:dyDescent="0.3">
      <c r="A183" s="28"/>
      <c r="B183" s="31">
        <v>32004</v>
      </c>
      <c r="C183" s="37" t="s">
        <v>165</v>
      </c>
      <c r="D183" s="33">
        <v>474836.64</v>
      </c>
      <c r="E183" s="33">
        <v>1981422.2999999998</v>
      </c>
      <c r="F183" s="34">
        <v>886337.1</v>
      </c>
      <c r="G183" s="35"/>
      <c r="H183" s="35"/>
    </row>
    <row r="184" spans="1:8" ht="33" x14ac:dyDescent="0.3">
      <c r="A184" s="31"/>
      <c r="B184" s="31">
        <v>32009</v>
      </c>
      <c r="C184" s="37" t="s">
        <v>166</v>
      </c>
      <c r="D184" s="33">
        <v>0</v>
      </c>
      <c r="E184" s="33">
        <v>325038</v>
      </c>
      <c r="F184" s="34">
        <v>338421.6</v>
      </c>
      <c r="G184" s="35"/>
      <c r="H184" s="35"/>
    </row>
    <row r="185" spans="1:8" x14ac:dyDescent="0.3">
      <c r="A185" s="31">
        <v>1049</v>
      </c>
      <c r="B185" s="28"/>
      <c r="C185" s="39" t="s">
        <v>167</v>
      </c>
      <c r="D185" s="40">
        <f>SUM(D186:D215)</f>
        <v>100442146.00000003</v>
      </c>
      <c r="E185" s="40">
        <f t="shared" ref="E185:F185" si="32">SUM(E186:E215)</f>
        <v>119530111.10000002</v>
      </c>
      <c r="F185" s="40">
        <f t="shared" si="32"/>
        <v>97168939.568000004</v>
      </c>
      <c r="G185" s="23">
        <f>+F185/E185</f>
        <v>0.81292436419395231</v>
      </c>
      <c r="H185" s="24">
        <f>+F185/$F$5</f>
        <v>2.8233273400295762E-2</v>
      </c>
    </row>
    <row r="186" spans="1:8" ht="49.5" x14ac:dyDescent="0.3">
      <c r="A186" s="31"/>
      <c r="B186" s="42">
        <v>11001</v>
      </c>
      <c r="C186" s="37" t="s">
        <v>168</v>
      </c>
      <c r="D186" s="33">
        <v>6516462</v>
      </c>
      <c r="E186" s="33">
        <v>8329347.2999999998</v>
      </c>
      <c r="F186" s="34">
        <v>7881074.5</v>
      </c>
      <c r="G186" s="35"/>
      <c r="H186" s="35"/>
    </row>
    <row r="187" spans="1:8" ht="33" x14ac:dyDescent="0.3">
      <c r="A187" s="31"/>
      <c r="B187" s="42">
        <v>11002</v>
      </c>
      <c r="C187" s="37" t="s">
        <v>169</v>
      </c>
      <c r="D187" s="33">
        <v>1862937.29</v>
      </c>
      <c r="E187" s="33">
        <v>2673879.6</v>
      </c>
      <c r="F187" s="34">
        <v>2673879.6</v>
      </c>
      <c r="G187" s="35"/>
      <c r="H187" s="35"/>
    </row>
    <row r="188" spans="1:8" ht="33" x14ac:dyDescent="0.3">
      <c r="A188" s="31"/>
      <c r="B188" s="42">
        <v>11003</v>
      </c>
      <c r="C188" s="37" t="s">
        <v>170</v>
      </c>
      <c r="D188" s="33">
        <v>0</v>
      </c>
      <c r="E188" s="33">
        <v>20000</v>
      </c>
      <c r="F188" s="34">
        <v>50465.1</v>
      </c>
      <c r="G188" s="35"/>
      <c r="H188" s="35"/>
    </row>
    <row r="189" spans="1:8" ht="33" x14ac:dyDescent="0.3">
      <c r="A189" s="28"/>
      <c r="B189" s="42">
        <v>11004</v>
      </c>
      <c r="C189" s="37" t="s">
        <v>171</v>
      </c>
      <c r="D189" s="33">
        <v>317753.3</v>
      </c>
      <c r="E189" s="33">
        <v>317753.3</v>
      </c>
      <c r="F189" s="34">
        <v>305043.16800000001</v>
      </c>
      <c r="G189" s="23"/>
      <c r="H189" s="24"/>
    </row>
    <row r="190" spans="1:8" ht="66" x14ac:dyDescent="0.3">
      <c r="A190" s="31"/>
      <c r="B190" s="42">
        <v>11007</v>
      </c>
      <c r="C190" s="37" t="s">
        <v>172</v>
      </c>
      <c r="D190" s="33">
        <v>139446.99</v>
      </c>
      <c r="E190" s="33">
        <v>124860.20000000001</v>
      </c>
      <c r="F190" s="34">
        <v>124860.20000000001</v>
      </c>
      <c r="G190" s="35"/>
      <c r="H190" s="35"/>
    </row>
    <row r="191" spans="1:8" ht="49.5" x14ac:dyDescent="0.3">
      <c r="A191" s="31"/>
      <c r="B191" s="42">
        <v>11009</v>
      </c>
      <c r="C191" s="37" t="s">
        <v>173</v>
      </c>
      <c r="D191" s="33">
        <v>203555.4</v>
      </c>
      <c r="E191" s="33">
        <v>12000</v>
      </c>
      <c r="F191" s="34">
        <v>238300</v>
      </c>
      <c r="G191" s="35"/>
      <c r="H191" s="35"/>
    </row>
    <row r="192" spans="1:8" ht="49.5" x14ac:dyDescent="0.3">
      <c r="A192" s="31"/>
      <c r="B192" s="42">
        <v>11010</v>
      </c>
      <c r="C192" s="37" t="s">
        <v>174</v>
      </c>
      <c r="D192" s="33">
        <v>6953.53</v>
      </c>
      <c r="E192" s="33">
        <v>0</v>
      </c>
      <c r="F192" s="34"/>
      <c r="G192" s="35"/>
      <c r="H192" s="35"/>
    </row>
    <row r="193" spans="1:8" ht="49.5" x14ac:dyDescent="0.3">
      <c r="A193" s="31"/>
      <c r="B193" s="42">
        <v>11011</v>
      </c>
      <c r="C193" s="37" t="s">
        <v>175</v>
      </c>
      <c r="D193" s="33">
        <v>241263.88</v>
      </c>
      <c r="E193" s="33">
        <v>296141.2</v>
      </c>
      <c r="F193" s="34">
        <v>9141.2000000000007</v>
      </c>
      <c r="G193" s="35"/>
      <c r="H193" s="35"/>
    </row>
    <row r="194" spans="1:8" ht="49.5" x14ac:dyDescent="0.3">
      <c r="A194" s="31"/>
      <c r="B194" s="42">
        <v>11012</v>
      </c>
      <c r="C194" s="37" t="s">
        <v>176</v>
      </c>
      <c r="D194" s="33">
        <v>2931847.97</v>
      </c>
      <c r="E194" s="33">
        <v>1066280</v>
      </c>
      <c r="F194" s="34">
        <v>646510</v>
      </c>
      <c r="G194" s="35"/>
      <c r="H194" s="35"/>
    </row>
    <row r="195" spans="1:8" ht="82.5" x14ac:dyDescent="0.3">
      <c r="A195" s="31"/>
      <c r="B195" s="42">
        <v>11014</v>
      </c>
      <c r="C195" s="37" t="s">
        <v>177</v>
      </c>
      <c r="D195" s="33">
        <v>17102.34</v>
      </c>
      <c r="E195" s="33">
        <v>0</v>
      </c>
      <c r="F195" s="34"/>
      <c r="G195" s="23"/>
      <c r="H195" s="24"/>
    </row>
    <row r="196" spans="1:8" ht="82.5" x14ac:dyDescent="0.3">
      <c r="A196" s="31"/>
      <c r="B196" s="42">
        <v>11015</v>
      </c>
      <c r="C196" s="37" t="s">
        <v>178</v>
      </c>
      <c r="D196" s="33">
        <v>385.05</v>
      </c>
      <c r="E196" s="33">
        <v>338.5</v>
      </c>
      <c r="F196" s="34"/>
      <c r="G196" s="35"/>
      <c r="H196" s="35"/>
    </row>
    <row r="197" spans="1:8" ht="66" x14ac:dyDescent="0.3">
      <c r="A197" s="31"/>
      <c r="B197" s="42">
        <v>11016</v>
      </c>
      <c r="C197" s="37" t="s">
        <v>179</v>
      </c>
      <c r="D197" s="33">
        <v>25000</v>
      </c>
      <c r="E197" s="33">
        <v>1525000</v>
      </c>
      <c r="F197" s="34">
        <v>814604.9</v>
      </c>
      <c r="G197" s="23"/>
      <c r="H197" s="24"/>
    </row>
    <row r="198" spans="1:8" ht="33" x14ac:dyDescent="0.3">
      <c r="A198" s="31"/>
      <c r="B198" s="42">
        <v>11017</v>
      </c>
      <c r="C198" s="37" t="s">
        <v>180</v>
      </c>
      <c r="D198" s="33">
        <v>183761.8</v>
      </c>
      <c r="E198" s="33">
        <v>300000</v>
      </c>
      <c r="F198" s="34">
        <v>213260</v>
      </c>
      <c r="G198" s="35"/>
      <c r="H198" s="35"/>
    </row>
    <row r="199" spans="1:8" x14ac:dyDescent="0.3">
      <c r="A199" s="31"/>
      <c r="B199" s="42">
        <v>21001</v>
      </c>
      <c r="C199" s="48" t="s">
        <v>181</v>
      </c>
      <c r="D199" s="41">
        <v>59704208.100000001</v>
      </c>
      <c r="E199" s="41">
        <v>59000000</v>
      </c>
      <c r="F199" s="34">
        <v>50922422.399999999</v>
      </c>
      <c r="G199" s="23"/>
      <c r="H199" s="24"/>
    </row>
    <row r="200" spans="1:8" x14ac:dyDescent="0.3">
      <c r="A200" s="31"/>
      <c r="B200" s="42">
        <v>21002</v>
      </c>
      <c r="C200" s="37" t="s">
        <v>182</v>
      </c>
      <c r="D200" s="33">
        <v>706235.9</v>
      </c>
      <c r="E200" s="33">
        <v>2500000</v>
      </c>
      <c r="F200" s="34">
        <v>2500000</v>
      </c>
      <c r="G200" s="35"/>
      <c r="H200" s="35"/>
    </row>
    <row r="201" spans="1:8" ht="49.5" x14ac:dyDescent="0.3">
      <c r="A201" s="31"/>
      <c r="B201" s="42">
        <v>21004</v>
      </c>
      <c r="C201" s="32" t="s">
        <v>183</v>
      </c>
      <c r="D201" s="33">
        <v>2834013.84</v>
      </c>
      <c r="E201" s="33">
        <v>512330.4</v>
      </c>
      <c r="F201" s="34">
        <v>1000533.2</v>
      </c>
      <c r="G201" s="35"/>
      <c r="H201" s="35"/>
    </row>
    <row r="202" spans="1:8" ht="33" x14ac:dyDescent="0.3">
      <c r="A202" s="31"/>
      <c r="B202" s="42">
        <v>21006</v>
      </c>
      <c r="C202" s="37" t="s">
        <v>184</v>
      </c>
      <c r="D202" s="33">
        <v>6454995.2000000002</v>
      </c>
      <c r="E202" s="33">
        <v>11071590.899999999</v>
      </c>
      <c r="F202" s="34">
        <v>3757815.2</v>
      </c>
      <c r="G202" s="35"/>
      <c r="H202" s="35"/>
    </row>
    <row r="203" spans="1:8" ht="49.5" x14ac:dyDescent="0.3">
      <c r="A203" s="31"/>
      <c r="B203" s="42">
        <v>21007</v>
      </c>
      <c r="C203" s="37" t="s">
        <v>185</v>
      </c>
      <c r="D203" s="33">
        <v>641554.88</v>
      </c>
      <c r="E203" s="33">
        <v>631959.60000000009</v>
      </c>
      <c r="F203" s="34"/>
      <c r="G203" s="35"/>
      <c r="H203" s="35"/>
    </row>
    <row r="204" spans="1:8" ht="49.5" x14ac:dyDescent="0.3">
      <c r="A204" s="31"/>
      <c r="B204" s="42">
        <v>21008</v>
      </c>
      <c r="C204" s="37" t="s">
        <v>186</v>
      </c>
      <c r="D204" s="33">
        <v>10638.74</v>
      </c>
      <c r="E204" s="33">
        <v>142084.9</v>
      </c>
      <c r="F204" s="34"/>
      <c r="G204" s="23"/>
      <c r="H204" s="24"/>
    </row>
    <row r="205" spans="1:8" ht="33" x14ac:dyDescent="0.3">
      <c r="A205" s="31"/>
      <c r="B205" s="42">
        <v>21009</v>
      </c>
      <c r="C205" s="37" t="s">
        <v>187</v>
      </c>
      <c r="D205" s="33">
        <v>2990491.51</v>
      </c>
      <c r="E205" s="33">
        <v>3616569.4</v>
      </c>
      <c r="F205" s="34">
        <v>1246490.8</v>
      </c>
      <c r="G205" s="35"/>
      <c r="H205" s="35"/>
    </row>
    <row r="206" spans="1:8" ht="33" x14ac:dyDescent="0.3">
      <c r="A206" s="31"/>
      <c r="B206" s="42">
        <v>21011</v>
      </c>
      <c r="C206" s="37" t="s">
        <v>188</v>
      </c>
      <c r="D206" s="33">
        <v>1829720.51</v>
      </c>
      <c r="E206" s="33">
        <v>7570160.4000000004</v>
      </c>
      <c r="F206" s="34">
        <v>958626.39999999991</v>
      </c>
      <c r="G206" s="35"/>
      <c r="H206" s="35"/>
    </row>
    <row r="207" spans="1:8" ht="33" x14ac:dyDescent="0.3">
      <c r="A207" s="31"/>
      <c r="B207" s="42">
        <v>21012</v>
      </c>
      <c r="C207" s="37" t="s">
        <v>189</v>
      </c>
      <c r="D207" s="33">
        <v>5253924.34</v>
      </c>
      <c r="E207" s="33">
        <v>13830833.4</v>
      </c>
      <c r="F207" s="34">
        <v>10585075.199999999</v>
      </c>
      <c r="G207" s="35"/>
      <c r="H207" s="35"/>
    </row>
    <row r="208" spans="1:8" ht="66" x14ac:dyDescent="0.3">
      <c r="A208" s="31"/>
      <c r="B208" s="42">
        <v>21013</v>
      </c>
      <c r="C208" s="32" t="s">
        <v>190</v>
      </c>
      <c r="D208" s="33">
        <v>94820.32</v>
      </c>
      <c r="E208" s="33">
        <v>0</v>
      </c>
      <c r="F208" s="34"/>
      <c r="G208" s="35"/>
      <c r="H208" s="35"/>
    </row>
    <row r="209" spans="1:8" ht="49.5" x14ac:dyDescent="0.3">
      <c r="A209" s="31"/>
      <c r="B209" s="42">
        <v>21014</v>
      </c>
      <c r="C209" s="37" t="s">
        <v>191</v>
      </c>
      <c r="D209" s="33">
        <v>934252.54</v>
      </c>
      <c r="E209" s="33">
        <v>0</v>
      </c>
      <c r="F209" s="34"/>
      <c r="G209" s="35"/>
      <c r="H209" s="35"/>
    </row>
    <row r="210" spans="1:8" ht="49.5" x14ac:dyDescent="0.3">
      <c r="A210" s="31"/>
      <c r="B210" s="42">
        <v>21017</v>
      </c>
      <c r="C210" s="37" t="s">
        <v>192</v>
      </c>
      <c r="D210" s="33">
        <v>0</v>
      </c>
      <c r="E210" s="33">
        <v>250000</v>
      </c>
      <c r="F210" s="34">
        <v>0</v>
      </c>
      <c r="G210" s="35"/>
      <c r="H210" s="35"/>
    </row>
    <row r="211" spans="1:8" x14ac:dyDescent="0.3">
      <c r="A211" s="31"/>
      <c r="B211" s="42">
        <v>21018</v>
      </c>
      <c r="C211" s="37" t="s">
        <v>193</v>
      </c>
      <c r="D211" s="33">
        <v>0</v>
      </c>
      <c r="E211" s="33">
        <v>250000</v>
      </c>
      <c r="F211" s="34">
        <v>7707355.7000000002</v>
      </c>
      <c r="G211" s="35"/>
      <c r="H211" s="35"/>
    </row>
    <row r="212" spans="1:8" ht="33" x14ac:dyDescent="0.3">
      <c r="A212" s="31"/>
      <c r="B212" s="42">
        <v>21020</v>
      </c>
      <c r="C212" s="37" t="s">
        <v>194</v>
      </c>
      <c r="D212" s="33">
        <v>6540820.5700000003</v>
      </c>
      <c r="E212" s="33">
        <v>5088982</v>
      </c>
      <c r="F212" s="34">
        <v>5088982</v>
      </c>
      <c r="G212" s="35"/>
      <c r="H212" s="35"/>
    </row>
    <row r="213" spans="1:8" ht="33" x14ac:dyDescent="0.3">
      <c r="A213" s="31"/>
      <c r="B213" s="42">
        <v>11020</v>
      </c>
      <c r="C213" s="37" t="s">
        <v>195</v>
      </c>
      <c r="D213" s="33">
        <v>0</v>
      </c>
      <c r="E213" s="33">
        <v>200000</v>
      </c>
      <c r="F213" s="34">
        <v>100000</v>
      </c>
      <c r="G213" s="35"/>
      <c r="H213" s="35"/>
    </row>
    <row r="214" spans="1:8" ht="33" x14ac:dyDescent="0.3">
      <c r="A214" s="31"/>
      <c r="B214" s="42">
        <v>21021</v>
      </c>
      <c r="C214" s="37" t="s">
        <v>196</v>
      </c>
      <c r="D214" s="33">
        <v>0</v>
      </c>
      <c r="E214" s="33">
        <v>200000</v>
      </c>
      <c r="F214" s="34">
        <v>0</v>
      </c>
      <c r="G214" s="35"/>
      <c r="H214" s="35"/>
    </row>
    <row r="215" spans="1:8" ht="33" x14ac:dyDescent="0.3">
      <c r="A215" s="31"/>
      <c r="B215" s="42">
        <v>21023</v>
      </c>
      <c r="C215" s="37" t="s">
        <v>197</v>
      </c>
      <c r="D215" s="33">
        <v>0</v>
      </c>
      <c r="E215" s="33">
        <v>0</v>
      </c>
      <c r="F215" s="34">
        <v>344500</v>
      </c>
      <c r="G215" s="35"/>
      <c r="H215" s="35"/>
    </row>
    <row r="216" spans="1:8" x14ac:dyDescent="0.3">
      <c r="A216" s="31">
        <v>1070</v>
      </c>
      <c r="B216" s="28"/>
      <c r="C216" s="29" t="s">
        <v>198</v>
      </c>
      <c r="D216" s="30">
        <f>SUM(D217:D222)</f>
        <v>115609.57999999999</v>
      </c>
      <c r="E216" s="30">
        <f t="shared" ref="E216:F216" si="33">SUM(E217:E222)</f>
        <v>0</v>
      </c>
      <c r="F216" s="30">
        <f t="shared" si="33"/>
        <v>0</v>
      </c>
      <c r="G216" s="23"/>
      <c r="H216" s="24">
        <f>+F216/$F$5</f>
        <v>0</v>
      </c>
    </row>
    <row r="217" spans="1:8" ht="33" x14ac:dyDescent="0.3">
      <c r="A217" s="31"/>
      <c r="B217" s="31">
        <v>11001</v>
      </c>
      <c r="C217" s="32" t="s">
        <v>199</v>
      </c>
      <c r="D217" s="33">
        <v>54008.84</v>
      </c>
      <c r="E217" s="33">
        <v>0</v>
      </c>
      <c r="F217" s="33">
        <v>0</v>
      </c>
      <c r="G217" s="35"/>
      <c r="H217" s="35"/>
    </row>
    <row r="218" spans="1:8" ht="33" x14ac:dyDescent="0.3">
      <c r="A218" s="31"/>
      <c r="B218" s="31">
        <v>11002</v>
      </c>
      <c r="C218" s="32" t="s">
        <v>200</v>
      </c>
      <c r="D218" s="33">
        <v>34581.949999999997</v>
      </c>
      <c r="E218" s="33">
        <v>0</v>
      </c>
      <c r="F218" s="33">
        <v>0</v>
      </c>
      <c r="G218" s="35"/>
      <c r="H218" s="35"/>
    </row>
    <row r="219" spans="1:8" ht="33" x14ac:dyDescent="0.3">
      <c r="A219" s="31"/>
      <c r="B219" s="31">
        <v>11004</v>
      </c>
      <c r="C219" s="32" t="s">
        <v>201</v>
      </c>
      <c r="D219" s="33">
        <v>6998.79</v>
      </c>
      <c r="E219" s="33">
        <v>0</v>
      </c>
      <c r="F219" s="33">
        <v>0</v>
      </c>
      <c r="G219" s="35"/>
      <c r="H219" s="35"/>
    </row>
    <row r="220" spans="1:8" ht="33" x14ac:dyDescent="0.3">
      <c r="A220" s="28"/>
      <c r="B220" s="31">
        <v>12001</v>
      </c>
      <c r="C220" s="32" t="s">
        <v>202</v>
      </c>
      <c r="D220" s="33">
        <v>5920</v>
      </c>
      <c r="E220" s="33">
        <v>0</v>
      </c>
      <c r="F220" s="33">
        <v>0</v>
      </c>
      <c r="G220" s="35"/>
      <c r="H220" s="35"/>
    </row>
    <row r="221" spans="1:8" ht="49.5" x14ac:dyDescent="0.3">
      <c r="A221" s="31"/>
      <c r="B221" s="31">
        <v>12002</v>
      </c>
      <c r="C221" s="32" t="s">
        <v>203</v>
      </c>
      <c r="D221" s="33">
        <v>9960</v>
      </c>
      <c r="E221" s="33">
        <v>0</v>
      </c>
      <c r="F221" s="33">
        <v>0</v>
      </c>
      <c r="G221" s="35"/>
      <c r="H221" s="35"/>
    </row>
    <row r="222" spans="1:8" ht="82.5" x14ac:dyDescent="0.3">
      <c r="A222" s="31"/>
      <c r="B222" s="31">
        <v>12004</v>
      </c>
      <c r="C222" s="32" t="s">
        <v>204</v>
      </c>
      <c r="D222" s="33">
        <v>4140</v>
      </c>
      <c r="E222" s="33">
        <v>0</v>
      </c>
      <c r="F222" s="33">
        <v>0</v>
      </c>
      <c r="G222" s="35"/>
      <c r="H222" s="35"/>
    </row>
    <row r="223" spans="1:8" x14ac:dyDescent="0.3">
      <c r="A223" s="31">
        <v>1072</v>
      </c>
      <c r="B223" s="28"/>
      <c r="C223" s="29" t="s">
        <v>205</v>
      </c>
      <c r="D223" s="30">
        <f>SUM(D224:D237)</f>
        <v>8197683.0099999998</v>
      </c>
      <c r="E223" s="30">
        <f t="shared" ref="E223:F223" si="34">SUM(E224:E237)</f>
        <v>12906307.599999998</v>
      </c>
      <c r="F223" s="30">
        <f t="shared" si="34"/>
        <v>12575488.199999999</v>
      </c>
      <c r="G223" s="23">
        <f>+F223/E223</f>
        <v>0.9743676185123622</v>
      </c>
      <c r="H223" s="24">
        <f>+F223/$F$5</f>
        <v>3.6539165506105672E-3</v>
      </c>
    </row>
    <row r="224" spans="1:8" ht="33" x14ac:dyDescent="0.3">
      <c r="A224" s="31"/>
      <c r="B224" s="31">
        <v>11001</v>
      </c>
      <c r="C224" s="37" t="s">
        <v>206</v>
      </c>
      <c r="D224" s="33">
        <v>1009867.28</v>
      </c>
      <c r="E224" s="33">
        <v>1100000</v>
      </c>
      <c r="F224" s="34">
        <v>100000</v>
      </c>
      <c r="G224" s="35"/>
      <c r="H224" s="35"/>
    </row>
    <row r="225" spans="1:8" ht="49.5" x14ac:dyDescent="0.3">
      <c r="A225" s="31"/>
      <c r="B225" s="31">
        <v>11004</v>
      </c>
      <c r="C225" s="37" t="s">
        <v>207</v>
      </c>
      <c r="D225" s="33">
        <v>0</v>
      </c>
      <c r="E225" s="33">
        <v>4828.7</v>
      </c>
      <c r="F225" s="34">
        <v>11615.199999999999</v>
      </c>
      <c r="G225" s="35"/>
      <c r="H225" s="35"/>
    </row>
    <row r="226" spans="1:8" ht="33" x14ac:dyDescent="0.3">
      <c r="A226" s="28"/>
      <c r="B226" s="31">
        <v>11005</v>
      </c>
      <c r="C226" s="37" t="s">
        <v>208</v>
      </c>
      <c r="D226" s="33">
        <v>125334.49</v>
      </c>
      <c r="E226" s="33">
        <v>169564.3</v>
      </c>
      <c r="F226" s="34">
        <v>177020.6</v>
      </c>
      <c r="G226" s="35"/>
      <c r="H226" s="35"/>
    </row>
    <row r="227" spans="1:8" ht="49.5" x14ac:dyDescent="0.3">
      <c r="A227" s="31"/>
      <c r="B227" s="31">
        <v>11007</v>
      </c>
      <c r="C227" s="37" t="s">
        <v>209</v>
      </c>
      <c r="D227" s="33">
        <v>682.53</v>
      </c>
      <c r="E227" s="33">
        <v>44825.200000000004</v>
      </c>
      <c r="F227" s="34">
        <v>51000</v>
      </c>
      <c r="G227" s="35"/>
      <c r="H227" s="35"/>
    </row>
    <row r="228" spans="1:8" ht="66" x14ac:dyDescent="0.3">
      <c r="A228" s="31"/>
      <c r="B228" s="31">
        <v>11009</v>
      </c>
      <c r="C228" s="37" t="s">
        <v>210</v>
      </c>
      <c r="D228" s="33">
        <v>339680.61</v>
      </c>
      <c r="E228" s="33">
        <v>0</v>
      </c>
      <c r="F228" s="34"/>
      <c r="G228" s="35"/>
      <c r="H228" s="35"/>
    </row>
    <row r="229" spans="1:8" ht="66" x14ac:dyDescent="0.3">
      <c r="A229" s="31"/>
      <c r="B229" s="31">
        <v>12001</v>
      </c>
      <c r="C229" s="37" t="s">
        <v>211</v>
      </c>
      <c r="D229" s="33">
        <v>12850.47</v>
      </c>
      <c r="E229" s="33">
        <v>1500000</v>
      </c>
      <c r="F229" s="34">
        <v>3694799.6</v>
      </c>
      <c r="G229" s="35"/>
      <c r="H229" s="35"/>
    </row>
    <row r="230" spans="1:8" ht="82.5" x14ac:dyDescent="0.3">
      <c r="A230" s="31"/>
      <c r="B230" s="31">
        <v>31001</v>
      </c>
      <c r="C230" s="37" t="s">
        <v>212</v>
      </c>
      <c r="D230" s="33">
        <v>3046040.91</v>
      </c>
      <c r="E230" s="33">
        <v>3671091.3000000003</v>
      </c>
      <c r="F230" s="34">
        <v>1423557.5999999999</v>
      </c>
      <c r="G230" s="35"/>
      <c r="H230" s="35"/>
    </row>
    <row r="231" spans="1:8" ht="82.5" x14ac:dyDescent="0.3">
      <c r="A231" s="31"/>
      <c r="B231" s="31">
        <v>31002</v>
      </c>
      <c r="C231" s="37" t="s">
        <v>213</v>
      </c>
      <c r="D231" s="33">
        <v>640947.51</v>
      </c>
      <c r="E231" s="33">
        <v>1930871.2000000002</v>
      </c>
      <c r="F231" s="34">
        <v>1487495.2000000002</v>
      </c>
      <c r="G231" s="35"/>
      <c r="H231" s="35"/>
    </row>
    <row r="232" spans="1:8" ht="66" x14ac:dyDescent="0.3">
      <c r="A232" s="31"/>
      <c r="B232" s="31">
        <v>31003</v>
      </c>
      <c r="C232" s="37" t="s">
        <v>214</v>
      </c>
      <c r="D232" s="33">
        <v>492025.37</v>
      </c>
      <c r="E232" s="33">
        <v>1471083.4</v>
      </c>
      <c r="F232" s="34">
        <v>1100000</v>
      </c>
      <c r="G232" s="35"/>
      <c r="H232" s="35"/>
    </row>
    <row r="233" spans="1:8" ht="82.5" x14ac:dyDescent="0.3">
      <c r="A233" s="31"/>
      <c r="B233" s="31">
        <v>31004</v>
      </c>
      <c r="C233" s="37" t="s">
        <v>215</v>
      </c>
      <c r="D233" s="33">
        <v>763924.02</v>
      </c>
      <c r="E233" s="33">
        <v>1038166.2</v>
      </c>
      <c r="F233" s="34"/>
      <c r="G233" s="35"/>
      <c r="H233" s="35"/>
    </row>
    <row r="234" spans="1:8" ht="49.5" x14ac:dyDescent="0.3">
      <c r="A234" s="31"/>
      <c r="B234" s="49">
        <v>31005</v>
      </c>
      <c r="C234" s="37" t="s">
        <v>216</v>
      </c>
      <c r="D234" s="33">
        <v>40121.08</v>
      </c>
      <c r="E234" s="33">
        <v>39579.1</v>
      </c>
      <c r="F234" s="34"/>
      <c r="G234" s="35"/>
      <c r="H234" s="35"/>
    </row>
    <row r="235" spans="1:8" ht="33" x14ac:dyDescent="0.3">
      <c r="A235" s="31"/>
      <c r="B235" s="31">
        <v>31009</v>
      </c>
      <c r="C235" s="32" t="s">
        <v>217</v>
      </c>
      <c r="D235" s="33">
        <v>9600</v>
      </c>
      <c r="E235" s="33"/>
      <c r="F235" s="34"/>
      <c r="G235" s="35"/>
      <c r="H235" s="35"/>
    </row>
    <row r="236" spans="1:8" x14ac:dyDescent="0.3">
      <c r="A236" s="31"/>
      <c r="B236" s="31">
        <v>31010</v>
      </c>
      <c r="C236" s="37" t="s">
        <v>218</v>
      </c>
      <c r="D236" s="33">
        <v>1716608.74</v>
      </c>
      <c r="E236" s="33">
        <v>1917698.2</v>
      </c>
      <c r="F236" s="34">
        <v>4530000</v>
      </c>
      <c r="G236" s="35"/>
      <c r="H236" s="35"/>
    </row>
    <row r="237" spans="1:8" x14ac:dyDescent="0.3">
      <c r="A237" s="31"/>
      <c r="B237" s="31">
        <v>31013</v>
      </c>
      <c r="C237" s="32" t="s">
        <v>219</v>
      </c>
      <c r="D237" s="33">
        <v>0</v>
      </c>
      <c r="E237" s="33">
        <v>18600</v>
      </c>
      <c r="F237" s="34"/>
      <c r="G237" s="35"/>
      <c r="H237" s="35"/>
    </row>
    <row r="238" spans="1:8" ht="33" x14ac:dyDescent="0.3">
      <c r="A238" s="31">
        <v>1073</v>
      </c>
      <c r="B238" s="28"/>
      <c r="C238" s="29" t="s">
        <v>220</v>
      </c>
      <c r="D238" s="30">
        <f>+D239+D240</f>
        <v>16925.3</v>
      </c>
      <c r="E238" s="30">
        <f t="shared" ref="E238:F238" si="35">+E239+E240</f>
        <v>22000</v>
      </c>
      <c r="F238" s="30">
        <f t="shared" si="35"/>
        <v>42000</v>
      </c>
      <c r="G238" s="23">
        <f>+F238/E238</f>
        <v>1.9090909090909092</v>
      </c>
      <c r="H238" s="24">
        <f>+F238/$F$5</f>
        <v>1.2203462218321181E-5</v>
      </c>
    </row>
    <row r="239" spans="1:8" x14ac:dyDescent="0.3">
      <c r="A239" s="31"/>
      <c r="B239" s="31">
        <v>11001</v>
      </c>
      <c r="C239" s="50" t="s">
        <v>221</v>
      </c>
      <c r="D239" s="33">
        <v>16925.3</v>
      </c>
      <c r="E239" s="33">
        <v>22000</v>
      </c>
      <c r="F239" s="44">
        <v>22000</v>
      </c>
      <c r="G239" s="35"/>
      <c r="H239" s="35"/>
    </row>
    <row r="240" spans="1:8" x14ac:dyDescent="0.3">
      <c r="A240" s="28"/>
      <c r="B240" s="31">
        <v>11004</v>
      </c>
      <c r="C240" s="50" t="s">
        <v>222</v>
      </c>
      <c r="D240" s="33"/>
      <c r="E240" s="33"/>
      <c r="F240" s="34">
        <v>20000</v>
      </c>
      <c r="G240" s="35"/>
      <c r="H240" s="35"/>
    </row>
    <row r="241" spans="1:8" x14ac:dyDescent="0.3">
      <c r="A241" s="31">
        <v>1077</v>
      </c>
      <c r="B241" s="28"/>
      <c r="C241" s="29" t="s">
        <v>223</v>
      </c>
      <c r="D241" s="30">
        <f>+D242</f>
        <v>427532.4</v>
      </c>
      <c r="E241" s="30">
        <f t="shared" ref="E241:F241" si="36">+E242</f>
        <v>327445</v>
      </c>
      <c r="F241" s="30">
        <f t="shared" si="36"/>
        <v>231039</v>
      </c>
      <c r="G241" s="23">
        <f>+F241/E241</f>
        <v>0.70558108995403812</v>
      </c>
      <c r="H241" s="24">
        <f>+F241/$F$5</f>
        <v>6.7130373987112074E-5</v>
      </c>
    </row>
    <row r="242" spans="1:8" ht="33" x14ac:dyDescent="0.3">
      <c r="A242" s="31"/>
      <c r="B242" s="31">
        <v>12001</v>
      </c>
      <c r="C242" s="37" t="s">
        <v>224</v>
      </c>
      <c r="D242" s="33">
        <v>427532.4</v>
      </c>
      <c r="E242" s="33">
        <v>327445</v>
      </c>
      <c r="F242" s="34">
        <v>231039</v>
      </c>
      <c r="G242" s="35"/>
      <c r="H242" s="35"/>
    </row>
    <row r="243" spans="1:8" x14ac:dyDescent="0.3">
      <c r="A243" s="31">
        <v>1079</v>
      </c>
      <c r="B243" s="28"/>
      <c r="C243" s="29" t="s">
        <v>225</v>
      </c>
      <c r="D243" s="30">
        <f>SUM(D244:D251)</f>
        <v>-20218392.649999999</v>
      </c>
      <c r="E243" s="30">
        <f t="shared" ref="E243:F243" si="37">SUM(E244:E251)</f>
        <v>-11559968.4</v>
      </c>
      <c r="F243" s="30">
        <f t="shared" si="37"/>
        <v>-12529883.6</v>
      </c>
      <c r="G243" s="23">
        <f>+F243/E243</f>
        <v>1.0839029283159631</v>
      </c>
      <c r="H243" s="24">
        <f>+F243/$F$5</f>
        <v>-3.64066574077529E-3</v>
      </c>
    </row>
    <row r="244" spans="1:8" ht="33" x14ac:dyDescent="0.3">
      <c r="A244" s="31"/>
      <c r="B244" s="31">
        <v>11001</v>
      </c>
      <c r="C244" s="37" t="s">
        <v>226</v>
      </c>
      <c r="D244" s="38">
        <v>745189.98</v>
      </c>
      <c r="E244" s="38">
        <v>822562.00000000023</v>
      </c>
      <c r="F244" s="34">
        <v>958464.8</v>
      </c>
      <c r="G244" s="35"/>
      <c r="H244" s="35"/>
    </row>
    <row r="245" spans="1:8" ht="49.5" x14ac:dyDescent="0.3">
      <c r="A245" s="31"/>
      <c r="B245" s="31">
        <v>11003</v>
      </c>
      <c r="C245" s="37" t="s">
        <v>227</v>
      </c>
      <c r="D245" s="38">
        <v>468777.4</v>
      </c>
      <c r="E245" s="38">
        <v>234388.7</v>
      </c>
      <c r="F245" s="34">
        <v>388800</v>
      </c>
      <c r="G245" s="35"/>
      <c r="H245" s="35"/>
    </row>
    <row r="246" spans="1:8" x14ac:dyDescent="0.3">
      <c r="A246" s="31"/>
      <c r="B246" s="31">
        <v>11015</v>
      </c>
      <c r="C246" s="37" t="s">
        <v>228</v>
      </c>
      <c r="D246" s="38">
        <v>30608.2</v>
      </c>
      <c r="E246" s="38">
        <v>30980</v>
      </c>
      <c r="F246" s="34">
        <v>33980</v>
      </c>
      <c r="G246" s="35"/>
      <c r="H246" s="35"/>
    </row>
    <row r="247" spans="1:8" x14ac:dyDescent="0.3">
      <c r="A247" s="28"/>
      <c r="B247" s="31">
        <v>11017</v>
      </c>
      <c r="C247" s="37" t="s">
        <v>229</v>
      </c>
      <c r="D247" s="38">
        <v>296401.7</v>
      </c>
      <c r="E247" s="38">
        <v>1077189.1000000001</v>
      </c>
      <c r="F247" s="34">
        <v>1077189.1000000001</v>
      </c>
      <c r="G247" s="23"/>
      <c r="H247" s="24"/>
    </row>
    <row r="248" spans="1:8" ht="33" x14ac:dyDescent="0.3">
      <c r="A248" s="31"/>
      <c r="B248" s="31">
        <v>31001</v>
      </c>
      <c r="C248" s="37" t="s">
        <v>230</v>
      </c>
      <c r="D248" s="38">
        <v>5020.95</v>
      </c>
      <c r="E248" s="38">
        <v>11783.1</v>
      </c>
      <c r="F248" s="34">
        <v>11682.5</v>
      </c>
      <c r="G248" s="35"/>
      <c r="H248" s="35"/>
    </row>
    <row r="249" spans="1:8" x14ac:dyDescent="0.3">
      <c r="A249" s="28"/>
      <c r="B249" s="31">
        <v>31002</v>
      </c>
      <c r="C249" s="37" t="s">
        <v>231</v>
      </c>
      <c r="D249" s="33">
        <v>-21764390.879999999</v>
      </c>
      <c r="E249" s="33">
        <v>-15000000</v>
      </c>
      <c r="F249" s="34">
        <v>-15000000</v>
      </c>
      <c r="G249" s="35"/>
      <c r="H249" s="35"/>
    </row>
    <row r="250" spans="1:8" ht="33" x14ac:dyDescent="0.3">
      <c r="A250" s="31"/>
      <c r="B250" s="31">
        <v>31005</v>
      </c>
      <c r="C250" s="51" t="s">
        <v>232</v>
      </c>
      <c r="D250" s="52">
        <v>0</v>
      </c>
      <c r="E250" s="41">
        <v>1216316.6000000001</v>
      </c>
      <c r="F250" s="34">
        <v>0</v>
      </c>
      <c r="G250" s="35"/>
      <c r="H250" s="35"/>
    </row>
    <row r="251" spans="1:8" ht="66" x14ac:dyDescent="0.3">
      <c r="A251" s="31"/>
      <c r="B251" s="31">
        <v>31004</v>
      </c>
      <c r="C251" s="32" t="s">
        <v>233</v>
      </c>
      <c r="D251" s="33">
        <v>0</v>
      </c>
      <c r="E251" s="33">
        <v>46812.1</v>
      </c>
      <c r="F251" s="34"/>
      <c r="G251" s="35"/>
      <c r="H251" s="35"/>
    </row>
    <row r="252" spans="1:8" ht="33" x14ac:dyDescent="0.3">
      <c r="A252" s="31">
        <v>1106</v>
      </c>
      <c r="B252" s="28"/>
      <c r="C252" s="29" t="s">
        <v>234</v>
      </c>
      <c r="D252" s="30">
        <f>+D253</f>
        <v>238270.68</v>
      </c>
      <c r="E252" s="30">
        <f t="shared" ref="E252:F252" si="38">+E253</f>
        <v>0</v>
      </c>
      <c r="F252" s="30">
        <f t="shared" si="38"/>
        <v>0</v>
      </c>
      <c r="G252" s="23"/>
      <c r="H252" s="24">
        <f>+F252/$F$5</f>
        <v>0</v>
      </c>
    </row>
    <row r="253" spans="1:8" ht="33" x14ac:dyDescent="0.3">
      <c r="A253" s="31"/>
      <c r="B253" s="31">
        <v>11001</v>
      </c>
      <c r="C253" s="32" t="s">
        <v>234</v>
      </c>
      <c r="D253" s="38">
        <v>238270.68</v>
      </c>
      <c r="E253" s="38"/>
      <c r="F253" s="46"/>
      <c r="G253" s="35"/>
      <c r="H253" s="35"/>
    </row>
    <row r="254" spans="1:8" ht="33" x14ac:dyDescent="0.3">
      <c r="A254" s="31">
        <v>1109</v>
      </c>
      <c r="B254" s="28"/>
      <c r="C254" s="29" t="s">
        <v>235</v>
      </c>
      <c r="D254" s="30">
        <f>+D255+D256</f>
        <v>429137.54</v>
      </c>
      <c r="E254" s="30">
        <f t="shared" ref="E254:F254" si="39">+E255+E256</f>
        <v>468790.2</v>
      </c>
      <c r="F254" s="30">
        <f t="shared" si="39"/>
        <v>450893.8</v>
      </c>
      <c r="G254" s="23">
        <f>+F254/E254</f>
        <v>0.96182428728245595</v>
      </c>
      <c r="H254" s="24">
        <f>+F254/$F$5</f>
        <v>1.3101108220893491E-4</v>
      </c>
    </row>
    <row r="255" spans="1:8" ht="33" x14ac:dyDescent="0.3">
      <c r="A255" s="31"/>
      <c r="B255" s="31">
        <v>11001</v>
      </c>
      <c r="C255" s="37" t="s">
        <v>236</v>
      </c>
      <c r="D255" s="38">
        <v>424781.6</v>
      </c>
      <c r="E255" s="38">
        <v>459901.2</v>
      </c>
      <c r="F255" s="34">
        <v>441943.8</v>
      </c>
      <c r="G255" s="35"/>
      <c r="H255" s="35"/>
    </row>
    <row r="256" spans="1:8" x14ac:dyDescent="0.3">
      <c r="A256" s="31"/>
      <c r="B256" s="31">
        <v>31001</v>
      </c>
      <c r="C256" s="37" t="s">
        <v>237</v>
      </c>
      <c r="D256" s="38">
        <v>4355.9399999999996</v>
      </c>
      <c r="E256" s="38">
        <v>8889</v>
      </c>
      <c r="F256" s="34">
        <v>8950</v>
      </c>
      <c r="G256" s="35"/>
      <c r="H256" s="35"/>
    </row>
    <row r="257" spans="1:8" x14ac:dyDescent="0.3">
      <c r="A257" s="28">
        <v>1110</v>
      </c>
      <c r="B257" s="28"/>
      <c r="C257" s="29" t="s">
        <v>238</v>
      </c>
      <c r="D257" s="30">
        <f>+D258</f>
        <v>36093.760000000002</v>
      </c>
      <c r="E257" s="30">
        <f t="shared" ref="E257:F257" si="40">+E258</f>
        <v>30720</v>
      </c>
      <c r="F257" s="30">
        <f t="shared" si="40"/>
        <v>35000</v>
      </c>
      <c r="G257" s="23">
        <f>+F257/E257</f>
        <v>1.1393229166666667</v>
      </c>
      <c r="H257" s="24">
        <f>+F257/$F$5</f>
        <v>1.0169551848600984E-5</v>
      </c>
    </row>
    <row r="258" spans="1:8" ht="33" x14ac:dyDescent="0.3">
      <c r="A258" s="31"/>
      <c r="B258" s="31">
        <v>12001</v>
      </c>
      <c r="C258" s="37" t="s">
        <v>239</v>
      </c>
      <c r="D258" s="33">
        <v>36093.760000000002</v>
      </c>
      <c r="E258" s="33">
        <v>30720</v>
      </c>
      <c r="F258" s="34">
        <v>35000</v>
      </c>
      <c r="G258" s="35"/>
      <c r="H258" s="35"/>
    </row>
    <row r="259" spans="1:8" x14ac:dyDescent="0.3">
      <c r="A259" s="31">
        <v>1157</v>
      </c>
      <c r="B259" s="28"/>
      <c r="C259" s="39" t="s">
        <v>240</v>
      </c>
      <c r="D259" s="40">
        <f>SUM(D260:D283)</f>
        <v>14929984.259999998</v>
      </c>
      <c r="E259" s="40">
        <f t="shared" ref="E259:F259" si="41">SUM(E260:E283)</f>
        <v>16583734.299999999</v>
      </c>
      <c r="F259" s="40">
        <f t="shared" si="41"/>
        <v>28382253.199999999</v>
      </c>
      <c r="G259" s="23">
        <f>+F259/E259</f>
        <v>1.7114512742766266</v>
      </c>
      <c r="H259" s="24">
        <f>+F259/$F$5</f>
        <v>8.2467084427863199E-3</v>
      </c>
    </row>
    <row r="260" spans="1:8" ht="66" x14ac:dyDescent="0.3">
      <c r="A260" s="31"/>
      <c r="B260" s="31">
        <v>12003</v>
      </c>
      <c r="C260" s="37" t="s">
        <v>241</v>
      </c>
      <c r="D260" s="33">
        <v>27915.759999999998</v>
      </c>
      <c r="E260" s="33">
        <v>10187.5</v>
      </c>
      <c r="F260" s="34">
        <v>655158.80000000005</v>
      </c>
      <c r="G260" s="35"/>
      <c r="H260" s="35"/>
    </row>
    <row r="261" spans="1:8" ht="49.5" x14ac:dyDescent="0.3">
      <c r="A261" s="28"/>
      <c r="B261" s="31">
        <v>12004</v>
      </c>
      <c r="C261" s="37" t="s">
        <v>242</v>
      </c>
      <c r="D261" s="33">
        <v>19855.73</v>
      </c>
      <c r="E261" s="33">
        <v>1018.7</v>
      </c>
      <c r="F261" s="34">
        <v>38841.699999999997</v>
      </c>
      <c r="G261" s="35"/>
      <c r="H261" s="35"/>
    </row>
    <row r="262" spans="1:8" ht="33" x14ac:dyDescent="0.3">
      <c r="A262" s="31"/>
      <c r="B262" s="31">
        <v>12006</v>
      </c>
      <c r="C262" s="37" t="s">
        <v>243</v>
      </c>
      <c r="D262" s="33">
        <v>229014.26</v>
      </c>
      <c r="E262" s="33">
        <v>400000</v>
      </c>
      <c r="F262" s="34">
        <v>200000</v>
      </c>
      <c r="G262" s="35"/>
      <c r="H262" s="35"/>
    </row>
    <row r="263" spans="1:8" ht="49.5" x14ac:dyDescent="0.3">
      <c r="A263" s="31"/>
      <c r="B263" s="31">
        <v>12008</v>
      </c>
      <c r="C263" s="37" t="s">
        <v>244</v>
      </c>
      <c r="D263" s="33">
        <v>2712500</v>
      </c>
      <c r="E263" s="41">
        <v>2641750</v>
      </c>
      <c r="F263" s="34">
        <v>1529984</v>
      </c>
      <c r="G263" s="35"/>
      <c r="H263" s="35"/>
    </row>
    <row r="264" spans="1:8" ht="49.5" x14ac:dyDescent="0.3">
      <c r="A264" s="31"/>
      <c r="B264" s="31">
        <v>12012</v>
      </c>
      <c r="C264" s="37" t="s">
        <v>245</v>
      </c>
      <c r="D264" s="33">
        <v>136420.64000000001</v>
      </c>
      <c r="E264" s="33">
        <v>0</v>
      </c>
      <c r="F264" s="34"/>
      <c r="G264" s="35"/>
      <c r="H264" s="35"/>
    </row>
    <row r="265" spans="1:8" ht="49.5" x14ac:dyDescent="0.3">
      <c r="A265" s="31"/>
      <c r="B265" s="31">
        <v>12013</v>
      </c>
      <c r="C265" s="37" t="s">
        <v>246</v>
      </c>
      <c r="D265" s="33">
        <v>23867.78</v>
      </c>
      <c r="E265" s="33">
        <v>0</v>
      </c>
      <c r="F265" s="34"/>
      <c r="G265" s="23"/>
      <c r="H265" s="24"/>
    </row>
    <row r="266" spans="1:8" ht="49.5" x14ac:dyDescent="0.3">
      <c r="A266" s="31"/>
      <c r="B266" s="31">
        <v>12014</v>
      </c>
      <c r="C266" s="37" t="s">
        <v>247</v>
      </c>
      <c r="D266" s="33">
        <v>295252.5</v>
      </c>
      <c r="E266" s="33">
        <v>331518.90000000002</v>
      </c>
      <c r="F266" s="34"/>
      <c r="G266" s="35"/>
      <c r="H266" s="35"/>
    </row>
    <row r="267" spans="1:8" ht="49.5" x14ac:dyDescent="0.3">
      <c r="A267" s="31"/>
      <c r="B267" s="31">
        <v>12016</v>
      </c>
      <c r="C267" s="37" t="s">
        <v>248</v>
      </c>
      <c r="D267" s="33">
        <v>9492.17</v>
      </c>
      <c r="E267" s="33">
        <v>262497.39999999997</v>
      </c>
      <c r="F267" s="34">
        <v>99913.2</v>
      </c>
      <c r="G267" s="35"/>
      <c r="H267" s="35"/>
    </row>
    <row r="268" spans="1:8" ht="33" x14ac:dyDescent="0.3">
      <c r="A268" s="31"/>
      <c r="B268" s="31">
        <v>12017</v>
      </c>
      <c r="C268" s="37" t="s">
        <v>249</v>
      </c>
      <c r="D268" s="33">
        <v>116962.94</v>
      </c>
      <c r="E268" s="33">
        <v>283903</v>
      </c>
      <c r="F268" s="34">
        <v>897502.89999999991</v>
      </c>
      <c r="G268" s="35"/>
      <c r="H268" s="35"/>
    </row>
    <row r="269" spans="1:8" ht="49.5" x14ac:dyDescent="0.3">
      <c r="A269" s="31"/>
      <c r="B269" s="31">
        <v>12018</v>
      </c>
      <c r="C269" s="37" t="s">
        <v>250</v>
      </c>
      <c r="D269" s="33">
        <v>94522.95</v>
      </c>
      <c r="E269" s="33">
        <v>141951.5</v>
      </c>
      <c r="F269" s="34">
        <v>432957.1</v>
      </c>
      <c r="G269" s="35"/>
      <c r="H269" s="35"/>
    </row>
    <row r="270" spans="1:8" ht="49.5" x14ac:dyDescent="0.3">
      <c r="A270" s="31"/>
      <c r="B270" s="31">
        <v>12020</v>
      </c>
      <c r="C270" s="37" t="s">
        <v>251</v>
      </c>
      <c r="D270" s="33">
        <v>267496.86</v>
      </c>
      <c r="E270" s="33">
        <v>0</v>
      </c>
      <c r="F270" s="34"/>
      <c r="G270" s="23"/>
      <c r="H270" s="24"/>
    </row>
    <row r="271" spans="1:8" ht="66" x14ac:dyDescent="0.3">
      <c r="A271" s="31"/>
      <c r="B271" s="31">
        <v>12021</v>
      </c>
      <c r="C271" s="37" t="s">
        <v>252</v>
      </c>
      <c r="D271" s="33">
        <v>1850672.9</v>
      </c>
      <c r="E271" s="33">
        <v>0</v>
      </c>
      <c r="F271" s="34"/>
      <c r="G271" s="35"/>
      <c r="H271" s="35"/>
    </row>
    <row r="272" spans="1:8" ht="49.5" x14ac:dyDescent="0.3">
      <c r="A272" s="31"/>
      <c r="B272" s="42">
        <v>12025</v>
      </c>
      <c r="C272" s="37" t="s">
        <v>253</v>
      </c>
      <c r="D272" s="33">
        <v>765928.6</v>
      </c>
      <c r="E272" s="33">
        <v>765928.6</v>
      </c>
      <c r="F272" s="34">
        <v>765928.6</v>
      </c>
      <c r="G272" s="23"/>
      <c r="H272" s="24"/>
    </row>
    <row r="273" spans="1:8" ht="82.5" x14ac:dyDescent="0.3">
      <c r="A273" s="31"/>
      <c r="B273" s="31">
        <v>12028</v>
      </c>
      <c r="C273" s="37" t="s">
        <v>254</v>
      </c>
      <c r="D273" s="33">
        <v>1694283.22</v>
      </c>
      <c r="E273" s="33">
        <v>0</v>
      </c>
      <c r="F273" s="34"/>
      <c r="G273" s="35"/>
      <c r="H273" s="35"/>
    </row>
    <row r="274" spans="1:8" ht="49.5" x14ac:dyDescent="0.3">
      <c r="A274" s="31"/>
      <c r="B274" s="31">
        <v>12029</v>
      </c>
      <c r="C274" s="37" t="s">
        <v>255</v>
      </c>
      <c r="D274" s="33">
        <v>0</v>
      </c>
      <c r="E274" s="33">
        <v>1171420.3999999999</v>
      </c>
      <c r="F274" s="34">
        <v>2016240.7999999998</v>
      </c>
      <c r="G274" s="35"/>
      <c r="H274" s="35"/>
    </row>
    <row r="275" spans="1:8" ht="49.5" x14ac:dyDescent="0.3">
      <c r="A275" s="31"/>
      <c r="B275" s="31">
        <v>12030</v>
      </c>
      <c r="C275" s="37" t="s">
        <v>256</v>
      </c>
      <c r="D275" s="33">
        <v>0</v>
      </c>
      <c r="E275" s="33">
        <v>3091415.0999999996</v>
      </c>
      <c r="F275" s="34">
        <v>6258448.2999999998</v>
      </c>
      <c r="G275" s="35"/>
      <c r="H275" s="35"/>
    </row>
    <row r="276" spans="1:8" x14ac:dyDescent="0.3">
      <c r="A276" s="31"/>
      <c r="B276" s="31">
        <v>21001</v>
      </c>
      <c r="C276" s="37" t="s">
        <v>257</v>
      </c>
      <c r="D276" s="33">
        <v>925631.5</v>
      </c>
      <c r="E276" s="33">
        <v>879380</v>
      </c>
      <c r="F276" s="34">
        <v>3500000</v>
      </c>
      <c r="G276" s="35"/>
      <c r="H276" s="35"/>
    </row>
    <row r="277" spans="1:8" x14ac:dyDescent="0.3">
      <c r="A277" s="31"/>
      <c r="B277" s="31">
        <v>21002</v>
      </c>
      <c r="C277" s="37" t="s">
        <v>258</v>
      </c>
      <c r="D277" s="33">
        <v>327900</v>
      </c>
      <c r="E277" s="33">
        <v>4000000</v>
      </c>
      <c r="F277" s="34">
        <v>9640000</v>
      </c>
      <c r="G277" s="35"/>
      <c r="H277" s="35"/>
    </row>
    <row r="278" spans="1:8" ht="33" x14ac:dyDescent="0.3">
      <c r="A278" s="31"/>
      <c r="B278" s="31">
        <v>21033</v>
      </c>
      <c r="C278" s="37" t="s">
        <v>259</v>
      </c>
      <c r="D278" s="33">
        <v>3999840</v>
      </c>
      <c r="E278" s="33"/>
      <c r="F278" s="34">
        <v>0</v>
      </c>
      <c r="G278" s="35"/>
      <c r="H278" s="35"/>
    </row>
    <row r="279" spans="1:8" ht="33" x14ac:dyDescent="0.3">
      <c r="A279" s="31"/>
      <c r="B279" s="31">
        <v>21038</v>
      </c>
      <c r="C279" s="51" t="s">
        <v>260</v>
      </c>
      <c r="D279" s="38">
        <v>246340.1</v>
      </c>
      <c r="E279" s="41">
        <v>2200000</v>
      </c>
      <c r="F279" s="34">
        <v>2130296.2000000002</v>
      </c>
      <c r="G279" s="35"/>
      <c r="H279" s="35"/>
    </row>
    <row r="280" spans="1:8" ht="33" x14ac:dyDescent="0.3">
      <c r="A280" s="31"/>
      <c r="B280" s="31">
        <v>21036</v>
      </c>
      <c r="C280" s="32" t="s">
        <v>261</v>
      </c>
      <c r="D280" s="33">
        <v>531081.91</v>
      </c>
      <c r="E280" s="33">
        <v>0</v>
      </c>
      <c r="F280" s="34"/>
      <c r="G280" s="35"/>
      <c r="H280" s="35"/>
    </row>
    <row r="281" spans="1:8" ht="33" x14ac:dyDescent="0.3">
      <c r="A281" s="31"/>
      <c r="B281" s="31">
        <v>21037</v>
      </c>
      <c r="C281" s="32" t="s">
        <v>262</v>
      </c>
      <c r="D281" s="33">
        <v>655004.43999999994</v>
      </c>
      <c r="E281" s="33">
        <v>402763.2</v>
      </c>
      <c r="F281" s="34"/>
      <c r="G281" s="23"/>
      <c r="H281" s="24"/>
    </row>
    <row r="282" spans="1:8" ht="82.5" x14ac:dyDescent="0.3">
      <c r="A282" s="31"/>
      <c r="B282" s="31">
        <v>12031</v>
      </c>
      <c r="C282" s="37" t="s">
        <v>263</v>
      </c>
      <c r="D282" s="33"/>
      <c r="E282" s="33">
        <v>0</v>
      </c>
      <c r="F282" s="34">
        <v>108490.8</v>
      </c>
      <c r="G282" s="35"/>
      <c r="H282" s="35"/>
    </row>
    <row r="283" spans="1:8" ht="49.5" x14ac:dyDescent="0.3">
      <c r="A283" s="31"/>
      <c r="B283" s="31">
        <v>12032</v>
      </c>
      <c r="C283" s="37" t="s">
        <v>264</v>
      </c>
      <c r="D283" s="33"/>
      <c r="E283" s="33">
        <v>0</v>
      </c>
      <c r="F283" s="34">
        <v>108490.8</v>
      </c>
      <c r="G283" s="35"/>
      <c r="H283" s="35"/>
    </row>
    <row r="284" spans="1:8" x14ac:dyDescent="0.3">
      <c r="A284" s="31">
        <v>1167</v>
      </c>
      <c r="B284" s="28"/>
      <c r="C284" s="47" t="s">
        <v>265</v>
      </c>
      <c r="D284" s="40">
        <f>SUM(D285:D287)</f>
        <v>0</v>
      </c>
      <c r="E284" s="40">
        <f t="shared" ref="E284:F284" si="42">SUM(E285:E287)</f>
        <v>1259146.1000000001</v>
      </c>
      <c r="F284" s="40">
        <f t="shared" si="42"/>
        <v>1779624.2</v>
      </c>
      <c r="G284" s="23">
        <f>+F284/E284</f>
        <v>1.4133579891960113</v>
      </c>
      <c r="H284" s="24">
        <f>+F284/$F$5</f>
        <v>5.1708515922642992E-4</v>
      </c>
    </row>
    <row r="285" spans="1:8" ht="49.5" x14ac:dyDescent="0.3">
      <c r="A285" s="31"/>
      <c r="B285" s="31">
        <v>11006</v>
      </c>
      <c r="C285" s="37" t="s">
        <v>266</v>
      </c>
      <c r="D285" s="33">
        <v>0</v>
      </c>
      <c r="E285" s="33">
        <v>176620.30000000002</v>
      </c>
      <c r="F285" s="34">
        <v>138607.5</v>
      </c>
      <c r="G285" s="35"/>
      <c r="H285" s="35"/>
    </row>
    <row r="286" spans="1:8" ht="66" x14ac:dyDescent="0.3">
      <c r="A286" s="31"/>
      <c r="B286" s="31">
        <v>32006</v>
      </c>
      <c r="C286" s="37" t="s">
        <v>267</v>
      </c>
      <c r="D286" s="33">
        <v>0</v>
      </c>
      <c r="E286" s="33">
        <v>1082525.8</v>
      </c>
      <c r="F286" s="34">
        <v>1013016.7</v>
      </c>
      <c r="G286" s="35"/>
      <c r="H286" s="35"/>
    </row>
    <row r="287" spans="1:8" ht="33" x14ac:dyDescent="0.3">
      <c r="A287" s="31"/>
      <c r="B287" s="31">
        <v>11007</v>
      </c>
      <c r="C287" s="53" t="s">
        <v>268</v>
      </c>
      <c r="D287" s="41">
        <v>0</v>
      </c>
      <c r="E287" s="33"/>
      <c r="F287" s="34">
        <v>628000</v>
      </c>
      <c r="G287" s="23"/>
      <c r="H287" s="24"/>
    </row>
    <row r="288" spans="1:8" x14ac:dyDescent="0.3">
      <c r="A288" s="31">
        <v>1171</v>
      </c>
      <c r="B288" s="28"/>
      <c r="C288" s="29" t="s">
        <v>269</v>
      </c>
      <c r="D288" s="30">
        <f>+D289</f>
        <v>40264.199999999997</v>
      </c>
      <c r="E288" s="30">
        <f t="shared" ref="E288:F288" si="43">+E289</f>
        <v>40264.199999999997</v>
      </c>
      <c r="F288" s="30">
        <f t="shared" si="43"/>
        <v>40264.199999999997</v>
      </c>
      <c r="G288" s="23">
        <f>+F288/E288</f>
        <v>1</v>
      </c>
      <c r="H288" s="24">
        <f>+F288/$F$5</f>
        <v>1.169911055835542E-5</v>
      </c>
    </row>
    <row r="289" spans="1:8" x14ac:dyDescent="0.3">
      <c r="A289" s="31"/>
      <c r="B289" s="31">
        <v>11001</v>
      </c>
      <c r="C289" s="32" t="s">
        <v>270</v>
      </c>
      <c r="D289" s="33">
        <v>40264.199999999997</v>
      </c>
      <c r="E289" s="33">
        <v>40264.199999999997</v>
      </c>
      <c r="F289" s="44">
        <v>40264.199999999997</v>
      </c>
      <c r="G289" s="23"/>
      <c r="H289" s="24"/>
    </row>
    <row r="290" spans="1:8" ht="33" x14ac:dyDescent="0.3">
      <c r="A290" s="28">
        <v>1176</v>
      </c>
      <c r="B290" s="28"/>
      <c r="C290" s="29" t="s">
        <v>271</v>
      </c>
      <c r="D290" s="30">
        <f>SUM(D291:D294)</f>
        <v>493300.59000000008</v>
      </c>
      <c r="E290" s="30">
        <f t="shared" ref="E290:F290" si="44">SUM(E291:E294)</f>
        <v>586170.29972000001</v>
      </c>
      <c r="F290" s="30">
        <f t="shared" si="44"/>
        <v>583070.5</v>
      </c>
      <c r="G290" s="23">
        <f>+F290/E290</f>
        <v>0.99471177621677398</v>
      </c>
      <c r="H290" s="24">
        <f>+F290/$F$5</f>
        <v>1.6941616231827712E-4</v>
      </c>
    </row>
    <row r="291" spans="1:8" ht="33" x14ac:dyDescent="0.3">
      <c r="A291" s="31"/>
      <c r="B291" s="31">
        <v>11001</v>
      </c>
      <c r="C291" s="37" t="s">
        <v>272</v>
      </c>
      <c r="D291" s="41">
        <v>422802.15</v>
      </c>
      <c r="E291" s="41">
        <v>503704</v>
      </c>
      <c r="F291" s="1">
        <v>501804.2</v>
      </c>
      <c r="G291" s="35"/>
      <c r="H291" s="35"/>
    </row>
    <row r="292" spans="1:8" ht="49.5" x14ac:dyDescent="0.3">
      <c r="A292" s="31"/>
      <c r="B292" s="31">
        <v>11002</v>
      </c>
      <c r="C292" s="37" t="s">
        <v>273</v>
      </c>
      <c r="D292" s="33">
        <v>63364.66</v>
      </c>
      <c r="E292" s="33">
        <v>78766.299719999995</v>
      </c>
      <c r="F292" s="34">
        <v>78766.3</v>
      </c>
      <c r="G292" s="35"/>
      <c r="H292" s="35"/>
    </row>
    <row r="293" spans="1:8" x14ac:dyDescent="0.3">
      <c r="A293" s="31"/>
      <c r="B293" s="31">
        <v>11005</v>
      </c>
      <c r="C293" s="37" t="s">
        <v>274</v>
      </c>
      <c r="D293" s="38">
        <v>5546.39</v>
      </c>
      <c r="E293" s="38">
        <v>2500</v>
      </c>
      <c r="F293" s="34">
        <v>2500</v>
      </c>
      <c r="G293" s="35"/>
      <c r="H293" s="35"/>
    </row>
    <row r="294" spans="1:8" ht="33" x14ac:dyDescent="0.3">
      <c r="A294" s="31"/>
      <c r="B294" s="31">
        <v>31001</v>
      </c>
      <c r="C294" s="37" t="s">
        <v>275</v>
      </c>
      <c r="D294" s="38">
        <v>1587.39</v>
      </c>
      <c r="E294" s="38">
        <v>1200</v>
      </c>
      <c r="F294" s="34"/>
      <c r="G294" s="35"/>
      <c r="H294" s="35"/>
    </row>
    <row r="295" spans="1:8" x14ac:dyDescent="0.3">
      <c r="A295" s="31">
        <v>1212</v>
      </c>
      <c r="B295" s="28"/>
      <c r="C295" s="29" t="s">
        <v>278</v>
      </c>
      <c r="D295" s="30">
        <f>SUM(D296:D305)</f>
        <v>108290797.56999999</v>
      </c>
      <c r="E295" s="30">
        <f t="shared" ref="E295:F295" si="45">SUM(E296:E305)</f>
        <v>115559638.60000001</v>
      </c>
      <c r="F295" s="30">
        <f t="shared" si="45"/>
        <v>120834112.8</v>
      </c>
      <c r="G295" s="23">
        <f>+F295/E295</f>
        <v>1.0456428755221114</v>
      </c>
      <c r="H295" s="24">
        <f>+F295/$F$5</f>
        <v>3.5109393577122852E-2</v>
      </c>
    </row>
    <row r="296" spans="1:8" x14ac:dyDescent="0.3">
      <c r="A296" s="31"/>
      <c r="B296" s="31">
        <v>12025</v>
      </c>
      <c r="C296" s="53" t="s">
        <v>279</v>
      </c>
      <c r="D296" s="33">
        <v>1848193.22</v>
      </c>
      <c r="E296" s="33">
        <v>0</v>
      </c>
      <c r="F296" s="34"/>
      <c r="G296" s="35"/>
      <c r="H296" s="35"/>
    </row>
    <row r="297" spans="1:8" ht="33" x14ac:dyDescent="0.3">
      <c r="A297" s="31"/>
      <c r="B297" s="31">
        <v>12002</v>
      </c>
      <c r="C297" s="37" t="s">
        <v>280</v>
      </c>
      <c r="D297" s="33">
        <v>69754656.599999994</v>
      </c>
      <c r="E297" s="33">
        <v>85314575.700000003</v>
      </c>
      <c r="F297" s="34">
        <v>98205579.099999994</v>
      </c>
      <c r="G297" s="35"/>
      <c r="H297" s="35"/>
    </row>
    <row r="298" spans="1:8" x14ac:dyDescent="0.3">
      <c r="A298" s="28"/>
      <c r="B298" s="31">
        <v>12003</v>
      </c>
      <c r="C298" s="37" t="s">
        <v>281</v>
      </c>
      <c r="D298" s="33">
        <v>1000230.69</v>
      </c>
      <c r="E298" s="33">
        <v>988933.7</v>
      </c>
      <c r="F298" s="34">
        <v>988933.7</v>
      </c>
      <c r="G298" s="35"/>
      <c r="H298" s="35"/>
    </row>
    <row r="299" spans="1:8" ht="49.5" x14ac:dyDescent="0.3">
      <c r="A299" s="31"/>
      <c r="B299" s="31">
        <v>12004</v>
      </c>
      <c r="C299" s="37" t="s">
        <v>282</v>
      </c>
      <c r="D299" s="33">
        <v>4850.9799999999996</v>
      </c>
      <c r="E299" s="33">
        <v>4915.7</v>
      </c>
      <c r="F299" s="34">
        <v>4915.7</v>
      </c>
      <c r="G299" s="35"/>
      <c r="H299" s="35"/>
    </row>
    <row r="300" spans="1:8" ht="33" x14ac:dyDescent="0.3">
      <c r="A300" s="31"/>
      <c r="B300" s="31">
        <v>12007</v>
      </c>
      <c r="C300" s="37" t="s">
        <v>283</v>
      </c>
      <c r="D300" s="33">
        <v>30270866.079999998</v>
      </c>
      <c r="E300" s="33">
        <v>22000000</v>
      </c>
      <c r="F300" s="34">
        <v>16000000</v>
      </c>
      <c r="G300" s="35"/>
      <c r="H300" s="35"/>
    </row>
    <row r="301" spans="1:8" ht="33" x14ac:dyDescent="0.3">
      <c r="A301" s="31"/>
      <c r="B301" s="31">
        <v>12026</v>
      </c>
      <c r="C301" s="37" t="s">
        <v>284</v>
      </c>
      <c r="D301" s="33">
        <v>0</v>
      </c>
      <c r="E301" s="33">
        <v>1051213.5</v>
      </c>
      <c r="F301" s="34">
        <v>1634684.3</v>
      </c>
      <c r="G301" s="35"/>
      <c r="H301" s="35"/>
    </row>
    <row r="302" spans="1:8" ht="33" x14ac:dyDescent="0.3">
      <c r="A302" s="28"/>
      <c r="B302" s="31">
        <v>12027</v>
      </c>
      <c r="C302" s="37" t="s">
        <v>285</v>
      </c>
      <c r="D302" s="33">
        <v>0</v>
      </c>
      <c r="E302" s="33">
        <v>500000</v>
      </c>
      <c r="F302" s="34">
        <v>1000000</v>
      </c>
      <c r="G302" s="35"/>
      <c r="H302" s="35"/>
    </row>
    <row r="303" spans="1:8" ht="33" x14ac:dyDescent="0.3">
      <c r="A303" s="31"/>
      <c r="B303" s="31">
        <v>12028</v>
      </c>
      <c r="C303" s="53" t="s">
        <v>286</v>
      </c>
      <c r="D303" s="33">
        <v>5412000</v>
      </c>
      <c r="E303" s="33"/>
      <c r="F303" s="34"/>
      <c r="G303" s="35"/>
      <c r="H303" s="35"/>
    </row>
    <row r="304" spans="1:8" ht="33" x14ac:dyDescent="0.3">
      <c r="A304" s="31"/>
      <c r="B304" s="31">
        <v>12031</v>
      </c>
      <c r="C304" s="37" t="s">
        <v>287</v>
      </c>
      <c r="D304" s="33">
        <v>0</v>
      </c>
      <c r="E304" s="33">
        <v>5700000</v>
      </c>
      <c r="F304" s="34">
        <v>0</v>
      </c>
      <c r="G304" s="35"/>
      <c r="H304" s="35"/>
    </row>
    <row r="305" spans="1:8" ht="33" x14ac:dyDescent="0.3">
      <c r="A305" s="31"/>
      <c r="B305" s="31">
        <v>32001</v>
      </c>
      <c r="C305" s="54" t="s">
        <v>288</v>
      </c>
      <c r="D305" s="33"/>
      <c r="E305" s="33"/>
      <c r="F305" s="34">
        <v>3000000</v>
      </c>
      <c r="G305" s="35"/>
      <c r="H305" s="35"/>
    </row>
    <row r="306" spans="1:8" x14ac:dyDescent="0.3">
      <c r="A306" s="31">
        <v>1232</v>
      </c>
      <c r="B306" s="31"/>
      <c r="C306" s="29" t="s">
        <v>289</v>
      </c>
      <c r="D306" s="30">
        <f>SUM(D307:D311)</f>
        <v>978077.64</v>
      </c>
      <c r="E306" s="30">
        <f t="shared" ref="E306:F306" si="46">SUM(E307:E311)</f>
        <v>6354879.7000000002</v>
      </c>
      <c r="F306" s="30">
        <f t="shared" si="46"/>
        <v>5984764.8000000007</v>
      </c>
      <c r="G306" s="23">
        <f>+F306/E306</f>
        <v>0.94175894470512178</v>
      </c>
      <c r="H306" s="24">
        <f>+F306/$F$5</f>
        <v>1.7389250267223458E-3</v>
      </c>
    </row>
    <row r="307" spans="1:8" ht="49.5" x14ac:dyDescent="0.3">
      <c r="A307" s="31"/>
      <c r="B307" s="31">
        <v>11001</v>
      </c>
      <c r="C307" s="37" t="s">
        <v>290</v>
      </c>
      <c r="D307" s="33">
        <v>34345.43</v>
      </c>
      <c r="E307" s="33">
        <v>34494.400000000001</v>
      </c>
      <c r="F307" s="34">
        <v>0</v>
      </c>
      <c r="G307" s="35"/>
      <c r="H307" s="35"/>
    </row>
    <row r="308" spans="1:8" ht="66" x14ac:dyDescent="0.3">
      <c r="A308" s="31"/>
      <c r="B308" s="31">
        <v>12001</v>
      </c>
      <c r="C308" s="37" t="s">
        <v>291</v>
      </c>
      <c r="D308" s="33">
        <v>0</v>
      </c>
      <c r="E308" s="33">
        <v>815001.59999999998</v>
      </c>
      <c r="F308" s="34">
        <v>863948.20000000007</v>
      </c>
      <c r="G308" s="35"/>
      <c r="H308" s="35"/>
    </row>
    <row r="309" spans="1:8" ht="49.5" x14ac:dyDescent="0.3">
      <c r="A309" s="31"/>
      <c r="B309" s="31">
        <v>12002</v>
      </c>
      <c r="C309" s="32" t="s">
        <v>292</v>
      </c>
      <c r="D309" s="33">
        <v>863769.5</v>
      </c>
      <c r="E309" s="33">
        <v>1192000</v>
      </c>
      <c r="F309" s="44">
        <v>2980000</v>
      </c>
      <c r="G309" s="35"/>
      <c r="H309" s="35"/>
    </row>
    <row r="310" spans="1:8" ht="66" x14ac:dyDescent="0.3">
      <c r="A310" s="31"/>
      <c r="B310" s="31">
        <v>12003</v>
      </c>
      <c r="C310" s="37" t="s">
        <v>293</v>
      </c>
      <c r="D310" s="33">
        <v>0</v>
      </c>
      <c r="E310" s="33">
        <v>3939855.2</v>
      </c>
      <c r="F310" s="34">
        <v>2140816.6</v>
      </c>
      <c r="G310" s="35"/>
      <c r="H310" s="35"/>
    </row>
    <row r="311" spans="1:8" ht="49.5" x14ac:dyDescent="0.3">
      <c r="A311" s="31"/>
      <c r="B311" s="31">
        <v>32001</v>
      </c>
      <c r="C311" s="37" t="s">
        <v>294</v>
      </c>
      <c r="D311" s="33">
        <v>79962.710000000006</v>
      </c>
      <c r="E311" s="33">
        <v>373528.5</v>
      </c>
      <c r="F311" s="34"/>
      <c r="G311" s="35"/>
      <c r="H311" s="35"/>
    </row>
    <row r="312" spans="1:8" x14ac:dyDescent="0.3">
      <c r="A312" s="31"/>
      <c r="B312" s="31"/>
      <c r="C312" s="53" t="s">
        <v>6</v>
      </c>
      <c r="D312" s="41">
        <v>10498554.5</v>
      </c>
      <c r="E312" s="38"/>
      <c r="F312" s="36"/>
      <c r="G312" s="35"/>
      <c r="H312" s="35"/>
    </row>
    <row r="313" spans="1:8" x14ac:dyDescent="0.3">
      <c r="A313" s="31" t="s">
        <v>1</v>
      </c>
      <c r="B313" s="25"/>
      <c r="C313" s="26" t="s">
        <v>295</v>
      </c>
      <c r="D313" s="27">
        <f>+D314+D320+D334+D339+D344+D347+D351+D355+D361+D363+D370+D378+D382</f>
        <v>139492702.50000003</v>
      </c>
      <c r="E313" s="27">
        <f t="shared" ref="E313:F313" si="47">+E314+E320+E334+E339+E344+E347+E351+E355+E361+E363+E370+E378+E382</f>
        <v>168279368.39999998</v>
      </c>
      <c r="F313" s="27">
        <f t="shared" si="47"/>
        <v>166598619.64399999</v>
      </c>
      <c r="G313" s="23">
        <f>+F313/E313</f>
        <v>0.99001215198285719</v>
      </c>
      <c r="H313" s="24">
        <f>+F313/$F$5</f>
        <v>4.8406665725000353E-2</v>
      </c>
    </row>
    <row r="314" spans="1:8" x14ac:dyDescent="0.3">
      <c r="A314" s="28">
        <v>1003</v>
      </c>
      <c r="B314" s="31"/>
      <c r="C314" s="29" t="s">
        <v>296</v>
      </c>
      <c r="D314" s="30">
        <f>SUM(D315:D319)</f>
        <v>6796268.1500000004</v>
      </c>
      <c r="E314" s="30">
        <f t="shared" ref="E314:F314" si="48">SUM(E315:E319)</f>
        <v>7334825.5999999996</v>
      </c>
      <c r="F314" s="30">
        <f t="shared" si="48"/>
        <v>7361108.7999999998</v>
      </c>
      <c r="G314" s="23">
        <f>+F314/E314</f>
        <v>1.0035833435494363</v>
      </c>
      <c r="H314" s="24">
        <f>+F314/$F$5</f>
        <v>2.1388336458512277E-3</v>
      </c>
    </row>
    <row r="315" spans="1:8" ht="33" x14ac:dyDescent="0.3">
      <c r="A315" s="31"/>
      <c r="B315" s="31">
        <v>11001</v>
      </c>
      <c r="C315" s="37" t="s">
        <v>297</v>
      </c>
      <c r="D315" s="33">
        <v>2335252</v>
      </c>
      <c r="E315" s="33">
        <v>2395391</v>
      </c>
      <c r="F315" s="34">
        <v>2299575.4</v>
      </c>
      <c r="G315" s="35"/>
      <c r="H315" s="35"/>
    </row>
    <row r="316" spans="1:8" x14ac:dyDescent="0.3">
      <c r="A316" s="31"/>
      <c r="B316" s="31">
        <v>11002</v>
      </c>
      <c r="C316" s="37" t="s">
        <v>298</v>
      </c>
      <c r="D316" s="33">
        <v>3552700.82</v>
      </c>
      <c r="E316" s="33">
        <v>4428361.8</v>
      </c>
      <c r="F316" s="34">
        <v>4550460.5999999996</v>
      </c>
      <c r="G316" s="35"/>
      <c r="H316" s="35"/>
    </row>
    <row r="317" spans="1:8" x14ac:dyDescent="0.3">
      <c r="A317" s="31"/>
      <c r="B317" s="31">
        <v>11003</v>
      </c>
      <c r="C317" s="37" t="s">
        <v>299</v>
      </c>
      <c r="D317" s="33">
        <v>392207.6</v>
      </c>
      <c r="E317" s="33">
        <v>411072.8</v>
      </c>
      <c r="F317" s="34">
        <v>411072.8</v>
      </c>
      <c r="G317" s="35"/>
      <c r="H317" s="35"/>
    </row>
    <row r="318" spans="1:8" ht="33" x14ac:dyDescent="0.3">
      <c r="A318" s="31"/>
      <c r="B318" s="31">
        <v>11005</v>
      </c>
      <c r="C318" s="37" t="s">
        <v>300</v>
      </c>
      <c r="D318" s="33">
        <v>93892.57</v>
      </c>
      <c r="E318" s="33">
        <v>100000</v>
      </c>
      <c r="F318" s="34">
        <v>100000</v>
      </c>
      <c r="G318" s="35"/>
      <c r="H318" s="35"/>
    </row>
    <row r="319" spans="1:8" ht="49.5" x14ac:dyDescent="0.3">
      <c r="A319" s="31"/>
      <c r="B319" s="31">
        <v>11006</v>
      </c>
      <c r="C319" s="53" t="s">
        <v>301</v>
      </c>
      <c r="D319" s="33">
        <v>422215.16</v>
      </c>
      <c r="E319" s="33"/>
      <c r="F319" s="34"/>
      <c r="G319" s="23"/>
      <c r="H319" s="24"/>
    </row>
    <row r="320" spans="1:8" ht="33" x14ac:dyDescent="0.3">
      <c r="A320" s="25">
        <v>1053</v>
      </c>
      <c r="B320" s="28"/>
      <c r="C320" s="39" t="s">
        <v>302</v>
      </c>
      <c r="D320" s="40">
        <f>SUM(D321:D333)</f>
        <v>4367537.83</v>
      </c>
      <c r="E320" s="40">
        <f t="shared" ref="E320:F320" si="49">SUM(E321:E333)</f>
        <v>2490291.2000000002</v>
      </c>
      <c r="F320" s="40">
        <f t="shared" si="49"/>
        <v>1771500.9</v>
      </c>
      <c r="G320" s="23">
        <f>+F320/E320</f>
        <v>0.71136295225233093</v>
      </c>
      <c r="H320" s="24">
        <f>+F320/$F$5</f>
        <v>5.1472486435409442E-4</v>
      </c>
    </row>
    <row r="321" spans="1:8" ht="49.5" x14ac:dyDescent="0.3">
      <c r="A321" s="31"/>
      <c r="B321" s="31">
        <v>11004</v>
      </c>
      <c r="C321" s="37" t="s">
        <v>303</v>
      </c>
      <c r="D321" s="33">
        <v>292061.88</v>
      </c>
      <c r="E321" s="33">
        <v>400000</v>
      </c>
      <c r="F321" s="34">
        <v>368940</v>
      </c>
      <c r="G321" s="35"/>
      <c r="H321" s="35"/>
    </row>
    <row r="322" spans="1:8" ht="66" x14ac:dyDescent="0.3">
      <c r="A322" s="31"/>
      <c r="B322" s="31">
        <v>11005</v>
      </c>
      <c r="C322" s="37" t="s">
        <v>304</v>
      </c>
      <c r="D322" s="33">
        <v>72280.789999999994</v>
      </c>
      <c r="E322" s="33">
        <v>1585</v>
      </c>
      <c r="F322" s="34">
        <v>0</v>
      </c>
      <c r="G322" s="35"/>
      <c r="H322" s="35"/>
    </row>
    <row r="323" spans="1:8" ht="49.5" x14ac:dyDescent="0.3">
      <c r="A323" s="31"/>
      <c r="B323" s="31">
        <v>11006</v>
      </c>
      <c r="C323" s="37" t="s">
        <v>305</v>
      </c>
      <c r="D323" s="33">
        <v>610305.64</v>
      </c>
      <c r="E323" s="33">
        <v>540000</v>
      </c>
      <c r="F323" s="34">
        <v>653663.6</v>
      </c>
      <c r="G323" s="23"/>
      <c r="H323" s="24"/>
    </row>
    <row r="324" spans="1:8" ht="49.5" x14ac:dyDescent="0.3">
      <c r="A324" s="31"/>
      <c r="B324" s="31">
        <v>11008</v>
      </c>
      <c r="C324" s="37" t="s">
        <v>306</v>
      </c>
      <c r="D324" s="33">
        <v>83524.210000000006</v>
      </c>
      <c r="E324" s="33">
        <v>180000</v>
      </c>
      <c r="F324" s="34">
        <v>231296.4</v>
      </c>
      <c r="G324" s="35"/>
      <c r="H324" s="35"/>
    </row>
    <row r="325" spans="1:8" ht="49.5" x14ac:dyDescent="0.3">
      <c r="A325" s="28"/>
      <c r="B325" s="31">
        <v>11009</v>
      </c>
      <c r="C325" s="37" t="s">
        <v>307</v>
      </c>
      <c r="D325" s="33">
        <v>33483.07</v>
      </c>
      <c r="E325" s="33">
        <v>20000</v>
      </c>
      <c r="F325" s="34">
        <v>20112.7</v>
      </c>
      <c r="G325" s="23"/>
      <c r="H325" s="24"/>
    </row>
    <row r="326" spans="1:8" ht="66" x14ac:dyDescent="0.3">
      <c r="A326" s="31"/>
      <c r="B326" s="31">
        <v>11011</v>
      </c>
      <c r="C326" s="37" t="s">
        <v>308</v>
      </c>
      <c r="D326" s="33">
        <v>7531.14</v>
      </c>
      <c r="E326" s="33">
        <v>11186.4</v>
      </c>
      <c r="F326" s="34">
        <v>12067.6</v>
      </c>
      <c r="G326" s="35"/>
      <c r="H326" s="35"/>
    </row>
    <row r="327" spans="1:8" ht="49.5" x14ac:dyDescent="0.3">
      <c r="A327" s="31"/>
      <c r="B327" s="31">
        <v>11014</v>
      </c>
      <c r="C327" s="37" t="s">
        <v>309</v>
      </c>
      <c r="D327" s="33">
        <v>104385.5</v>
      </c>
      <c r="E327" s="33">
        <v>57069.099999999991</v>
      </c>
      <c r="F327" s="34">
        <v>0</v>
      </c>
      <c r="G327" s="35"/>
      <c r="H327" s="35"/>
    </row>
    <row r="328" spans="1:8" ht="33" x14ac:dyDescent="0.3">
      <c r="A328" s="31"/>
      <c r="B328" s="31">
        <v>11015</v>
      </c>
      <c r="C328" s="37" t="s">
        <v>310</v>
      </c>
      <c r="D328" s="33">
        <v>123980.31</v>
      </c>
      <c r="E328" s="33">
        <v>115000</v>
      </c>
      <c r="F328" s="34">
        <v>7039.5</v>
      </c>
      <c r="G328" s="35"/>
      <c r="H328" s="35"/>
    </row>
    <row r="329" spans="1:8" ht="82.5" x14ac:dyDescent="0.3">
      <c r="A329" s="31"/>
      <c r="B329" s="31">
        <v>11017</v>
      </c>
      <c r="C329" s="37" t="s">
        <v>311</v>
      </c>
      <c r="D329" s="33">
        <v>45474.99</v>
      </c>
      <c r="E329" s="33">
        <v>73896.7</v>
      </c>
      <c r="F329" s="34">
        <v>7500</v>
      </c>
      <c r="G329" s="35"/>
      <c r="H329" s="35"/>
    </row>
    <row r="330" spans="1:8" ht="82.5" x14ac:dyDescent="0.3">
      <c r="A330" s="31"/>
      <c r="B330" s="31">
        <v>32001</v>
      </c>
      <c r="C330" s="37" t="s">
        <v>312</v>
      </c>
      <c r="D330" s="33">
        <v>3528.76</v>
      </c>
      <c r="E330" s="33">
        <v>0</v>
      </c>
      <c r="F330" s="34">
        <v>0</v>
      </c>
      <c r="G330" s="35"/>
      <c r="H330" s="35"/>
    </row>
    <row r="331" spans="1:8" ht="82.5" x14ac:dyDescent="0.3">
      <c r="A331" s="31"/>
      <c r="B331" s="31">
        <v>32004</v>
      </c>
      <c r="C331" s="37" t="s">
        <v>313</v>
      </c>
      <c r="D331" s="33">
        <v>6826.61</v>
      </c>
      <c r="E331" s="33">
        <v>244000</v>
      </c>
      <c r="F331" s="34">
        <v>414322.1</v>
      </c>
      <c r="G331" s="35"/>
      <c r="H331" s="35"/>
    </row>
    <row r="332" spans="1:8" ht="49.5" x14ac:dyDescent="0.3">
      <c r="A332" s="31"/>
      <c r="B332" s="31">
        <v>32005</v>
      </c>
      <c r="C332" s="53" t="s">
        <v>314</v>
      </c>
      <c r="D332" s="33">
        <v>2469876.4</v>
      </c>
      <c r="E332" s="33">
        <v>0</v>
      </c>
      <c r="F332" s="34"/>
      <c r="G332" s="35"/>
      <c r="H332" s="35"/>
    </row>
    <row r="333" spans="1:8" ht="99" x14ac:dyDescent="0.3">
      <c r="A333" s="31"/>
      <c r="B333" s="31">
        <v>32007</v>
      </c>
      <c r="C333" s="37" t="s">
        <v>315</v>
      </c>
      <c r="D333" s="33">
        <v>514278.53</v>
      </c>
      <c r="E333" s="33">
        <v>847554</v>
      </c>
      <c r="F333" s="34">
        <v>56559</v>
      </c>
      <c r="G333" s="35"/>
      <c r="H333" s="35"/>
    </row>
    <row r="334" spans="1:8" x14ac:dyDescent="0.3">
      <c r="A334" s="31">
        <v>1099</v>
      </c>
      <c r="B334" s="28"/>
      <c r="C334" s="29" t="s">
        <v>316</v>
      </c>
      <c r="D334" s="30">
        <f>SUM(D335:D338)</f>
        <v>29346398.370000001</v>
      </c>
      <c r="E334" s="30">
        <f t="shared" ref="E334:F334" si="50">SUM(E335:E338)</f>
        <v>31629593.5</v>
      </c>
      <c r="F334" s="30">
        <f t="shared" si="50"/>
        <v>31100000</v>
      </c>
      <c r="G334" s="23">
        <f>+F334/E334</f>
        <v>0.98325639246675745</v>
      </c>
      <c r="H334" s="24">
        <f>+F334/$F$5</f>
        <v>9.0363732140425878E-3</v>
      </c>
    </row>
    <row r="335" spans="1:8" ht="33" x14ac:dyDescent="0.3">
      <c r="A335" s="31"/>
      <c r="B335" s="31">
        <v>11001</v>
      </c>
      <c r="C335" s="37" t="s">
        <v>317</v>
      </c>
      <c r="D335" s="33">
        <v>28877136.07</v>
      </c>
      <c r="E335" s="33">
        <v>9331949</v>
      </c>
      <c r="F335" s="34">
        <v>30600000</v>
      </c>
      <c r="G335" s="35"/>
      <c r="H335" s="35"/>
    </row>
    <row r="336" spans="1:8" ht="66" x14ac:dyDescent="0.3">
      <c r="A336" s="31"/>
      <c r="B336" s="31">
        <v>11004</v>
      </c>
      <c r="C336" s="37" t="s">
        <v>318</v>
      </c>
      <c r="D336" s="33">
        <v>461018.2</v>
      </c>
      <c r="E336" s="33">
        <v>650925.30000000005</v>
      </c>
      <c r="F336" s="34">
        <v>500000</v>
      </c>
      <c r="G336" s="23"/>
      <c r="H336" s="24"/>
    </row>
    <row r="337" spans="1:8" x14ac:dyDescent="0.3">
      <c r="A337" s="31"/>
      <c r="B337" s="31">
        <v>11006</v>
      </c>
      <c r="C337" s="37" t="s">
        <v>319</v>
      </c>
      <c r="D337" s="33">
        <v>8244.1</v>
      </c>
      <c r="E337" s="33">
        <v>15387.9</v>
      </c>
      <c r="F337" s="34"/>
      <c r="G337" s="35"/>
      <c r="H337" s="35"/>
    </row>
    <row r="338" spans="1:8" ht="33" x14ac:dyDescent="0.3">
      <c r="A338" s="31"/>
      <c r="B338" s="31">
        <v>12001</v>
      </c>
      <c r="C338" s="37" t="s">
        <v>320</v>
      </c>
      <c r="D338" s="33">
        <v>0</v>
      </c>
      <c r="E338" s="33">
        <v>21631331.300000001</v>
      </c>
      <c r="F338" s="34"/>
      <c r="G338" s="35"/>
      <c r="H338" s="35"/>
    </row>
    <row r="339" spans="1:8" ht="33" x14ac:dyDescent="0.3">
      <c r="A339" s="31">
        <v>1126</v>
      </c>
      <c r="B339" s="28"/>
      <c r="C339" s="47" t="s">
        <v>321</v>
      </c>
      <c r="D339" s="40">
        <f>SUM(D340:D343)</f>
        <v>5614918.2800000003</v>
      </c>
      <c r="E339" s="40">
        <f t="shared" ref="E339:F339" si="51">SUM(E340:E343)</f>
        <v>12203183.199999999</v>
      </c>
      <c r="F339" s="40">
        <f t="shared" si="51"/>
        <v>13745492.196</v>
      </c>
      <c r="G339" s="23">
        <f>+F339/E339</f>
        <v>1.1263857938312358</v>
      </c>
      <c r="H339" s="24">
        <f>+F339/$F$5</f>
        <v>3.9938713020503487E-3</v>
      </c>
    </row>
    <row r="340" spans="1:8" ht="33" x14ac:dyDescent="0.3">
      <c r="A340" s="31"/>
      <c r="B340" s="31">
        <v>11001</v>
      </c>
      <c r="C340" s="50" t="s">
        <v>322</v>
      </c>
      <c r="D340" s="41">
        <v>1162713.32</v>
      </c>
      <c r="E340" s="41">
        <v>1144396.5</v>
      </c>
      <c r="F340" s="34">
        <v>1313987.6000000001</v>
      </c>
      <c r="G340" s="35"/>
      <c r="H340" s="35"/>
    </row>
    <row r="341" spans="1:8" ht="33" x14ac:dyDescent="0.3">
      <c r="A341" s="31"/>
      <c r="B341" s="31">
        <v>11008</v>
      </c>
      <c r="C341" s="50" t="s">
        <v>323</v>
      </c>
      <c r="D341" s="41"/>
      <c r="E341" s="41"/>
      <c r="F341" s="34">
        <v>148442.49600000001</v>
      </c>
      <c r="G341" s="35"/>
      <c r="H341" s="35"/>
    </row>
    <row r="342" spans="1:8" x14ac:dyDescent="0.3">
      <c r="A342" s="31"/>
      <c r="B342" s="31">
        <v>31002</v>
      </c>
      <c r="C342" s="37" t="s">
        <v>324</v>
      </c>
      <c r="D342" s="33">
        <v>622645.56000000006</v>
      </c>
      <c r="E342" s="33">
        <v>1704384</v>
      </c>
      <c r="F342" s="34">
        <v>2294341.6</v>
      </c>
      <c r="G342" s="35"/>
      <c r="H342" s="35"/>
    </row>
    <row r="343" spans="1:8" x14ac:dyDescent="0.3">
      <c r="A343" s="31"/>
      <c r="B343" s="31">
        <v>31003</v>
      </c>
      <c r="C343" s="37" t="s">
        <v>325</v>
      </c>
      <c r="D343" s="33">
        <v>3829559.4</v>
      </c>
      <c r="E343" s="33">
        <v>9354402.6999999993</v>
      </c>
      <c r="F343" s="34">
        <v>9988720.5</v>
      </c>
      <c r="G343" s="35"/>
      <c r="H343" s="35"/>
    </row>
    <row r="344" spans="1:8" x14ac:dyDescent="0.3">
      <c r="A344" s="31">
        <v>1142</v>
      </c>
      <c r="B344" s="28"/>
      <c r="C344" s="29" t="s">
        <v>326</v>
      </c>
      <c r="D344" s="30">
        <f>SUM(D345:D346)</f>
        <v>670994</v>
      </c>
      <c r="E344" s="30">
        <f t="shared" ref="E344:F344" si="52">SUM(E345:E346)</f>
        <v>571840.19999999995</v>
      </c>
      <c r="F344" s="30">
        <f t="shared" si="52"/>
        <v>694080</v>
      </c>
      <c r="G344" s="23">
        <f>+F344/E344</f>
        <v>1.2137656639040069</v>
      </c>
      <c r="H344" s="24">
        <f>+F344/$F$5</f>
        <v>2.0167092991648486E-4</v>
      </c>
    </row>
    <row r="345" spans="1:8" ht="33" x14ac:dyDescent="0.3">
      <c r="A345" s="31"/>
      <c r="B345" s="31">
        <v>11001</v>
      </c>
      <c r="C345" s="37" t="s">
        <v>327</v>
      </c>
      <c r="D345" s="33">
        <v>653900</v>
      </c>
      <c r="E345" s="33">
        <v>547648.19999999995</v>
      </c>
      <c r="F345" s="34">
        <v>694080</v>
      </c>
      <c r="G345" s="35"/>
      <c r="H345" s="35"/>
    </row>
    <row r="346" spans="1:8" x14ac:dyDescent="0.3">
      <c r="A346" s="28"/>
      <c r="B346" s="31">
        <v>11002</v>
      </c>
      <c r="C346" s="37" t="s">
        <v>328</v>
      </c>
      <c r="D346" s="33">
        <v>17094</v>
      </c>
      <c r="E346" s="33">
        <v>24192</v>
      </c>
      <c r="F346" s="34"/>
      <c r="G346" s="35"/>
      <c r="H346" s="35"/>
    </row>
    <row r="347" spans="1:8" x14ac:dyDescent="0.3">
      <c r="A347" s="31">
        <v>1188</v>
      </c>
      <c r="B347" s="28"/>
      <c r="C347" s="29" t="s">
        <v>329</v>
      </c>
      <c r="D347" s="30">
        <f>SUM(D348:D350)</f>
        <v>3870412.39</v>
      </c>
      <c r="E347" s="30">
        <f t="shared" ref="E347:F347" si="53">SUM(E348:E350)</f>
        <v>4629995.8</v>
      </c>
      <c r="F347" s="30">
        <f t="shared" si="53"/>
        <v>5525303.4479999999</v>
      </c>
      <c r="G347" s="23">
        <f>+F347/E347</f>
        <v>1.1933711577016981</v>
      </c>
      <c r="H347" s="24">
        <f>+F347/$F$5</f>
        <v>1.6054245683911367E-3</v>
      </c>
    </row>
    <row r="348" spans="1:8" ht="49.5" x14ac:dyDescent="0.3">
      <c r="A348" s="31"/>
      <c r="B348" s="31">
        <v>11001</v>
      </c>
      <c r="C348" s="37" t="s">
        <v>330</v>
      </c>
      <c r="D348" s="33">
        <v>170000</v>
      </c>
      <c r="E348" s="33">
        <v>190000</v>
      </c>
      <c r="F348" s="34">
        <v>182400</v>
      </c>
      <c r="G348" s="23"/>
      <c r="H348" s="24"/>
    </row>
    <row r="349" spans="1:8" ht="49.5" x14ac:dyDescent="0.3">
      <c r="A349" s="31"/>
      <c r="B349" s="31">
        <v>12001</v>
      </c>
      <c r="C349" s="37" t="s">
        <v>331</v>
      </c>
      <c r="D349" s="33">
        <v>3700412.39</v>
      </c>
      <c r="E349" s="33">
        <v>4439995.8</v>
      </c>
      <c r="F349" s="34">
        <v>4439995.8</v>
      </c>
      <c r="G349" s="35"/>
      <c r="H349" s="35"/>
    </row>
    <row r="350" spans="1:8" x14ac:dyDescent="0.3">
      <c r="A350" s="31"/>
      <c r="B350" s="31">
        <v>11002</v>
      </c>
      <c r="C350" s="37" t="s">
        <v>332</v>
      </c>
      <c r="D350" s="33"/>
      <c r="E350" s="33"/>
      <c r="F350" s="34">
        <v>902907.64800000004</v>
      </c>
      <c r="G350" s="35"/>
      <c r="H350" s="35"/>
    </row>
    <row r="351" spans="1:8" ht="33" x14ac:dyDescent="0.3">
      <c r="A351" s="31">
        <v>1191</v>
      </c>
      <c r="B351" s="28"/>
      <c r="C351" s="29" t="s">
        <v>333</v>
      </c>
      <c r="D351" s="30">
        <f>SUM(D352:D354)</f>
        <v>348379.68</v>
      </c>
      <c r="E351" s="30">
        <f t="shared" ref="E351:F351" si="54">SUM(E352:E354)</f>
        <v>382426.3</v>
      </c>
      <c r="F351" s="30">
        <f t="shared" si="54"/>
        <v>407386.3</v>
      </c>
      <c r="G351" s="23">
        <f>+F351/E351</f>
        <v>1.0652674776813205</v>
      </c>
      <c r="H351" s="24">
        <f>+F351/$F$5</f>
        <v>1.1836960286456327E-4</v>
      </c>
    </row>
    <row r="352" spans="1:8" ht="33" x14ac:dyDescent="0.3">
      <c r="A352" s="28"/>
      <c r="B352" s="31">
        <v>11001</v>
      </c>
      <c r="C352" s="37" t="s">
        <v>333</v>
      </c>
      <c r="D352" s="33">
        <v>169011.62</v>
      </c>
      <c r="E352" s="33">
        <v>191262</v>
      </c>
      <c r="F352" s="34">
        <v>191262</v>
      </c>
      <c r="G352" s="35"/>
      <c r="H352" s="35"/>
    </row>
    <row r="353" spans="1:8" ht="49.5" x14ac:dyDescent="0.3">
      <c r="A353" s="31"/>
      <c r="B353" s="31">
        <v>11003</v>
      </c>
      <c r="C353" s="37" t="s">
        <v>334</v>
      </c>
      <c r="D353" s="33">
        <v>117548.58</v>
      </c>
      <c r="E353" s="33">
        <v>100000</v>
      </c>
      <c r="F353" s="34">
        <v>124960</v>
      </c>
      <c r="G353" s="35"/>
      <c r="H353" s="35"/>
    </row>
    <row r="354" spans="1:8" ht="33" x14ac:dyDescent="0.3">
      <c r="A354" s="31"/>
      <c r="B354" s="31">
        <v>11005</v>
      </c>
      <c r="C354" s="37" t="s">
        <v>335</v>
      </c>
      <c r="D354" s="33">
        <v>61819.48</v>
      </c>
      <c r="E354" s="33">
        <v>91164.3</v>
      </c>
      <c r="F354" s="34">
        <v>91164.3</v>
      </c>
      <c r="G354" s="35"/>
      <c r="H354" s="35"/>
    </row>
    <row r="355" spans="1:8" x14ac:dyDescent="0.3">
      <c r="A355" s="31">
        <v>1200</v>
      </c>
      <c r="B355" s="28"/>
      <c r="C355" s="29" t="s">
        <v>336</v>
      </c>
      <c r="D355" s="30">
        <f>SUM(D356:D360)</f>
        <v>21261376.900000002</v>
      </c>
      <c r="E355" s="30">
        <f t="shared" ref="E355:F355" si="55">SUM(E356:E360)</f>
        <v>23016999.199999999</v>
      </c>
      <c r="F355" s="30">
        <f t="shared" si="55"/>
        <v>22770000</v>
      </c>
      <c r="G355" s="23">
        <f>+F355/E355</f>
        <v>0.98926883570469959</v>
      </c>
      <c r="H355" s="24">
        <f>+F355/$F$5</f>
        <v>6.616019874075554E-3</v>
      </c>
    </row>
    <row r="356" spans="1:8" x14ac:dyDescent="0.3">
      <c r="A356" s="31"/>
      <c r="B356" s="31">
        <v>11001</v>
      </c>
      <c r="C356" s="37" t="s">
        <v>337</v>
      </c>
      <c r="D356" s="33">
        <v>7008974.5</v>
      </c>
      <c r="E356" s="33">
        <v>7424254.9000000004</v>
      </c>
      <c r="F356" s="34">
        <v>6940000</v>
      </c>
      <c r="G356" s="23"/>
      <c r="H356" s="24"/>
    </row>
    <row r="357" spans="1:8" x14ac:dyDescent="0.3">
      <c r="A357" s="28"/>
      <c r="B357" s="31">
        <v>11003</v>
      </c>
      <c r="C357" s="37" t="s">
        <v>338</v>
      </c>
      <c r="D357" s="33">
        <v>11290027.300000001</v>
      </c>
      <c r="E357" s="33">
        <v>11846319</v>
      </c>
      <c r="F357" s="34">
        <v>14050000</v>
      </c>
      <c r="G357" s="35"/>
      <c r="H357" s="35"/>
    </row>
    <row r="358" spans="1:8" ht="49.5" x14ac:dyDescent="0.3">
      <c r="A358" s="31"/>
      <c r="B358" s="31">
        <v>11004</v>
      </c>
      <c r="C358" s="37" t="s">
        <v>339</v>
      </c>
      <c r="D358" s="33">
        <v>426667</v>
      </c>
      <c r="E358" s="33">
        <v>414373.5</v>
      </c>
      <c r="F358" s="34"/>
      <c r="G358" s="35"/>
      <c r="H358" s="35"/>
    </row>
    <row r="359" spans="1:8" ht="33" x14ac:dyDescent="0.3">
      <c r="A359" s="31"/>
      <c r="B359" s="31">
        <v>11006</v>
      </c>
      <c r="C359" s="37" t="s">
        <v>340</v>
      </c>
      <c r="D359" s="33">
        <v>2121749.2999999998</v>
      </c>
      <c r="E359" s="33">
        <v>2917900.5</v>
      </c>
      <c r="F359" s="34">
        <v>1780000</v>
      </c>
      <c r="G359" s="35"/>
      <c r="H359" s="35"/>
    </row>
    <row r="360" spans="1:8" ht="66" x14ac:dyDescent="0.3">
      <c r="A360" s="31"/>
      <c r="B360" s="31">
        <v>11007</v>
      </c>
      <c r="C360" s="37" t="s">
        <v>341</v>
      </c>
      <c r="D360" s="33">
        <v>413958.8</v>
      </c>
      <c r="E360" s="33">
        <v>414151.3</v>
      </c>
      <c r="F360" s="34"/>
      <c r="G360" s="35"/>
      <c r="H360" s="35"/>
    </row>
    <row r="361" spans="1:8" x14ac:dyDescent="0.3">
      <c r="A361" s="31">
        <v>1201</v>
      </c>
      <c r="B361" s="28"/>
      <c r="C361" s="29" t="s">
        <v>342</v>
      </c>
      <c r="D361" s="30">
        <f>+D362</f>
        <v>5243558.4800000004</v>
      </c>
      <c r="E361" s="30">
        <f t="shared" ref="E361:F361" si="56">+E362</f>
        <v>5311043.3</v>
      </c>
      <c r="F361" s="30">
        <f t="shared" si="56"/>
        <v>5600000</v>
      </c>
      <c r="G361" s="23">
        <f>+F361/E361</f>
        <v>1.0544067678755322</v>
      </c>
      <c r="H361" s="24">
        <f>+F361/$F$5</f>
        <v>1.6271282957761573E-3</v>
      </c>
    </row>
    <row r="362" spans="1:8" x14ac:dyDescent="0.3">
      <c r="A362" s="31"/>
      <c r="B362" s="31">
        <v>11001</v>
      </c>
      <c r="C362" s="37" t="s">
        <v>343</v>
      </c>
      <c r="D362" s="33">
        <v>5243558.4800000004</v>
      </c>
      <c r="E362" s="33">
        <v>5311043.3</v>
      </c>
      <c r="F362" s="34">
        <v>5600000</v>
      </c>
      <c r="G362" s="35"/>
      <c r="H362" s="35"/>
    </row>
    <row r="363" spans="1:8" x14ac:dyDescent="0.3">
      <c r="A363" s="28">
        <v>1202</v>
      </c>
      <c r="B363" s="28"/>
      <c r="C363" s="29" t="s">
        <v>344</v>
      </c>
      <c r="D363" s="30">
        <f>SUM(D364:D369)</f>
        <v>21830596.020000003</v>
      </c>
      <c r="E363" s="30">
        <f t="shared" ref="E363:F363" si="57">SUM(E364:E369)</f>
        <v>39720441.799999997</v>
      </c>
      <c r="F363" s="30">
        <f t="shared" si="57"/>
        <v>26916428.199999999</v>
      </c>
      <c r="G363" s="23">
        <f>+F363/E363</f>
        <v>0.67764674762504784</v>
      </c>
      <c r="H363" s="24">
        <f>+F363/$F$5</f>
        <v>7.8208003474013032E-3</v>
      </c>
    </row>
    <row r="364" spans="1:8" x14ac:dyDescent="0.3">
      <c r="A364" s="31"/>
      <c r="B364" s="31">
        <v>11001</v>
      </c>
      <c r="C364" s="37" t="s">
        <v>345</v>
      </c>
      <c r="D364" s="33">
        <v>3906166</v>
      </c>
      <c r="E364" s="33">
        <v>3534300</v>
      </c>
      <c r="F364" s="34">
        <v>4380000</v>
      </c>
      <c r="G364" s="35"/>
      <c r="H364" s="35"/>
    </row>
    <row r="365" spans="1:8" ht="33" x14ac:dyDescent="0.3">
      <c r="A365" s="31"/>
      <c r="B365" s="31">
        <v>11002</v>
      </c>
      <c r="C365" s="37" t="s">
        <v>346</v>
      </c>
      <c r="D365" s="33">
        <v>5416965.96</v>
      </c>
      <c r="E365" s="33">
        <v>5475099.2999999998</v>
      </c>
      <c r="F365" s="34">
        <v>7670000</v>
      </c>
      <c r="G365" s="35"/>
      <c r="H365" s="35"/>
    </row>
    <row r="366" spans="1:8" ht="33" x14ac:dyDescent="0.3">
      <c r="A366" s="31"/>
      <c r="B366" s="31">
        <v>11003</v>
      </c>
      <c r="C366" s="37" t="s">
        <v>347</v>
      </c>
      <c r="D366" s="33">
        <v>3363274.37</v>
      </c>
      <c r="E366" s="33">
        <v>3595907.5</v>
      </c>
      <c r="F366" s="34">
        <v>3460000</v>
      </c>
      <c r="G366" s="35"/>
      <c r="H366" s="35"/>
    </row>
    <row r="367" spans="1:8" ht="33" x14ac:dyDescent="0.3">
      <c r="A367" s="31"/>
      <c r="B367" s="31">
        <v>11004</v>
      </c>
      <c r="C367" s="37" t="s">
        <v>348</v>
      </c>
      <c r="D367" s="33">
        <v>7313259.6900000004</v>
      </c>
      <c r="E367" s="33">
        <v>7464200</v>
      </c>
      <c r="F367" s="34">
        <v>8650000</v>
      </c>
      <c r="G367" s="35"/>
      <c r="H367" s="35"/>
    </row>
    <row r="368" spans="1:8" ht="49.5" x14ac:dyDescent="0.3">
      <c r="A368" s="31"/>
      <c r="B368" s="31">
        <v>11005</v>
      </c>
      <c r="C368" s="37" t="s">
        <v>349</v>
      </c>
      <c r="D368" s="33">
        <v>1830930</v>
      </c>
      <c r="E368" s="33">
        <v>1650935</v>
      </c>
      <c r="F368" s="34"/>
      <c r="G368" s="35"/>
      <c r="H368" s="35"/>
    </row>
    <row r="369" spans="1:8" ht="33" x14ac:dyDescent="0.3">
      <c r="A369" s="28"/>
      <c r="B369" s="31">
        <v>11006</v>
      </c>
      <c r="C369" s="37" t="s">
        <v>350</v>
      </c>
      <c r="D369" s="33">
        <v>0</v>
      </c>
      <c r="E369" s="33">
        <v>18000000</v>
      </c>
      <c r="F369" s="34">
        <v>2756428.2</v>
      </c>
      <c r="G369" s="35"/>
      <c r="H369" s="35"/>
    </row>
    <row r="370" spans="1:8" ht="33" x14ac:dyDescent="0.3">
      <c r="A370" s="31">
        <v>1207</v>
      </c>
      <c r="B370" s="28"/>
      <c r="C370" s="29" t="s">
        <v>351</v>
      </c>
      <c r="D370" s="30">
        <f>SUM(D371:D377)</f>
        <v>36961901.359999999</v>
      </c>
      <c r="E370" s="30">
        <f t="shared" ref="E370:F370" si="58">SUM(E371:E377)</f>
        <v>38648178.100000001</v>
      </c>
      <c r="F370" s="30">
        <f t="shared" si="58"/>
        <v>47689319.799999997</v>
      </c>
      <c r="G370" s="23">
        <f>+F370/E370</f>
        <v>1.2339344865521615</v>
      </c>
      <c r="H370" s="24">
        <f>+F370/$F$5</f>
        <v>1.3856543152303242E-2</v>
      </c>
    </row>
    <row r="371" spans="1:8" ht="33" x14ac:dyDescent="0.3">
      <c r="A371" s="28"/>
      <c r="B371" s="31">
        <v>11001</v>
      </c>
      <c r="C371" s="37" t="s">
        <v>352</v>
      </c>
      <c r="D371" s="33">
        <v>26111643.670000002</v>
      </c>
      <c r="E371" s="33">
        <v>26188683.600000001</v>
      </c>
      <c r="F371" s="34">
        <v>36167000</v>
      </c>
      <c r="G371" s="35"/>
      <c r="H371" s="35"/>
    </row>
    <row r="372" spans="1:8" x14ac:dyDescent="0.3">
      <c r="A372" s="31"/>
      <c r="B372" s="31">
        <v>11002</v>
      </c>
      <c r="C372" s="37" t="s">
        <v>353</v>
      </c>
      <c r="D372" s="33">
        <v>479667.95</v>
      </c>
      <c r="E372" s="33">
        <v>503448.5</v>
      </c>
      <c r="F372" s="34">
        <v>601300</v>
      </c>
      <c r="G372" s="35"/>
      <c r="H372" s="35"/>
    </row>
    <row r="373" spans="1:8" ht="33" x14ac:dyDescent="0.3">
      <c r="A373" s="31"/>
      <c r="B373" s="31">
        <v>11003</v>
      </c>
      <c r="C373" s="37" t="s">
        <v>354</v>
      </c>
      <c r="D373" s="33">
        <v>5552270.2999999998</v>
      </c>
      <c r="E373" s="33">
        <v>6892998</v>
      </c>
      <c r="F373" s="34">
        <v>5500000</v>
      </c>
      <c r="G373" s="35"/>
      <c r="H373" s="35"/>
    </row>
    <row r="374" spans="1:8" ht="33" x14ac:dyDescent="0.3">
      <c r="A374" s="31"/>
      <c r="B374" s="31">
        <v>11004</v>
      </c>
      <c r="C374" s="37" t="s">
        <v>355</v>
      </c>
      <c r="D374" s="33">
        <v>4042833.44</v>
      </c>
      <c r="E374" s="33">
        <v>4101793.6</v>
      </c>
      <c r="F374" s="34">
        <v>4101800</v>
      </c>
      <c r="G374" s="35"/>
      <c r="H374" s="35"/>
    </row>
    <row r="375" spans="1:8" x14ac:dyDescent="0.3">
      <c r="A375" s="31"/>
      <c r="B375" s="31">
        <v>11005</v>
      </c>
      <c r="C375" s="37" t="s">
        <v>356</v>
      </c>
      <c r="D375" s="33">
        <v>0</v>
      </c>
      <c r="E375" s="33">
        <v>2000</v>
      </c>
      <c r="F375" s="34">
        <v>2000</v>
      </c>
      <c r="G375" s="35"/>
      <c r="H375" s="35"/>
    </row>
    <row r="376" spans="1:8" x14ac:dyDescent="0.3">
      <c r="A376" s="31"/>
      <c r="B376" s="31">
        <v>11007</v>
      </c>
      <c r="C376" s="37" t="s">
        <v>357</v>
      </c>
      <c r="D376" s="33">
        <v>379500</v>
      </c>
      <c r="E376" s="33">
        <v>203000</v>
      </c>
      <c r="F376" s="34">
        <v>461000</v>
      </c>
      <c r="G376" s="35"/>
      <c r="H376" s="35"/>
    </row>
    <row r="377" spans="1:8" ht="49.5" x14ac:dyDescent="0.3">
      <c r="A377" s="31"/>
      <c r="B377" s="31">
        <v>11017</v>
      </c>
      <c r="C377" s="37" t="s">
        <v>358</v>
      </c>
      <c r="D377" s="33">
        <v>395986</v>
      </c>
      <c r="E377" s="33">
        <v>756254.4</v>
      </c>
      <c r="F377" s="34">
        <v>856219.8</v>
      </c>
      <c r="G377" s="23"/>
      <c r="H377" s="24"/>
    </row>
    <row r="378" spans="1:8" x14ac:dyDescent="0.3">
      <c r="A378" s="31">
        <v>1208</v>
      </c>
      <c r="B378" s="28"/>
      <c r="C378" s="29" t="s">
        <v>359</v>
      </c>
      <c r="D378" s="30">
        <f>SUM(D379:D381)</f>
        <v>2494853</v>
      </c>
      <c r="E378" s="30">
        <f t="shared" ref="E378:F378" si="59">SUM(E379:E381)</f>
        <v>2340550.2000000002</v>
      </c>
      <c r="F378" s="30">
        <f t="shared" si="59"/>
        <v>3018000</v>
      </c>
      <c r="G378" s="23">
        <f>+F378/E378</f>
        <v>1.2894404059353224</v>
      </c>
      <c r="H378" s="24">
        <f>+F378/$F$5</f>
        <v>8.7690592797365048E-4</v>
      </c>
    </row>
    <row r="379" spans="1:8" x14ac:dyDescent="0.3">
      <c r="A379" s="31"/>
      <c r="B379" s="31">
        <v>11001</v>
      </c>
      <c r="C379" s="37" t="s">
        <v>360</v>
      </c>
      <c r="D379" s="33">
        <v>400296.2</v>
      </c>
      <c r="E379" s="33">
        <v>296445.40000000002</v>
      </c>
      <c r="F379" s="34"/>
      <c r="G379" s="35"/>
      <c r="H379" s="35"/>
    </row>
    <row r="380" spans="1:8" x14ac:dyDescent="0.3">
      <c r="A380" s="31"/>
      <c r="B380" s="31">
        <v>11002</v>
      </c>
      <c r="C380" s="37" t="s">
        <v>361</v>
      </c>
      <c r="D380" s="33">
        <v>914372.9</v>
      </c>
      <c r="E380" s="33">
        <v>957241.4</v>
      </c>
      <c r="F380" s="55">
        <v>868000</v>
      </c>
      <c r="G380" s="35"/>
      <c r="H380" s="35"/>
    </row>
    <row r="381" spans="1:8" ht="49.5" x14ac:dyDescent="0.3">
      <c r="A381" s="31"/>
      <c r="B381" s="31">
        <v>11003</v>
      </c>
      <c r="C381" s="37" t="s">
        <v>362</v>
      </c>
      <c r="D381" s="33">
        <v>1180183.8999999999</v>
      </c>
      <c r="E381" s="33">
        <v>1086863.3999999999</v>
      </c>
      <c r="F381" s="34">
        <v>2150000</v>
      </c>
      <c r="G381" s="35"/>
      <c r="H381" s="35"/>
    </row>
    <row r="382" spans="1:8" x14ac:dyDescent="0.3">
      <c r="A382" s="31"/>
      <c r="B382" s="28"/>
      <c r="C382" s="39" t="s">
        <v>6</v>
      </c>
      <c r="D382" s="30">
        <v>685508.04</v>
      </c>
      <c r="E382" s="30"/>
      <c r="F382" s="36"/>
      <c r="G382" s="23"/>
      <c r="H382" s="24"/>
    </row>
    <row r="383" spans="1:8" x14ac:dyDescent="0.3">
      <c r="A383" s="28" t="s">
        <v>1</v>
      </c>
      <c r="B383" s="25"/>
      <c r="C383" s="26" t="s">
        <v>363</v>
      </c>
      <c r="D383" s="27">
        <f>+D384+D386+D391+D396+D408+D412+D416+D420+D423</f>
        <v>25337536.710000001</v>
      </c>
      <c r="E383" s="27">
        <f t="shared" ref="E383:F383" si="60">+E384+E386+E391+E396+E408+E412+E416+E420+E423</f>
        <v>23191294.000000004</v>
      </c>
      <c r="F383" s="27">
        <f t="shared" si="60"/>
        <v>23815649.400000002</v>
      </c>
      <c r="G383" s="23">
        <f>+F383/E383</f>
        <v>1.0269219733922565</v>
      </c>
      <c r="H383" s="24">
        <f>+F383/$F$5</f>
        <v>6.9198423251829412E-3</v>
      </c>
    </row>
    <row r="384" spans="1:8" x14ac:dyDescent="0.3">
      <c r="A384" s="31">
        <v>1052</v>
      </c>
      <c r="B384" s="28"/>
      <c r="C384" s="29" t="s">
        <v>364</v>
      </c>
      <c r="D384" s="30">
        <f>+D385</f>
        <v>154492.49</v>
      </c>
      <c r="E384" s="30">
        <f t="shared" ref="E384:F384" si="61">+E385</f>
        <v>156433.20000000001</v>
      </c>
      <c r="F384" s="30">
        <f t="shared" si="61"/>
        <v>156433.20000000001</v>
      </c>
      <c r="G384" s="23">
        <f>+F384/E384</f>
        <v>1</v>
      </c>
      <c r="H384" s="24">
        <f>+F384/$F$5</f>
        <v>4.5453015378359075E-5</v>
      </c>
    </row>
    <row r="385" spans="1:8" ht="33" x14ac:dyDescent="0.3">
      <c r="A385" s="31"/>
      <c r="B385" s="31">
        <v>11001</v>
      </c>
      <c r="C385" s="37" t="s">
        <v>365</v>
      </c>
      <c r="D385" s="38">
        <v>154492.49</v>
      </c>
      <c r="E385" s="38">
        <v>156433.20000000001</v>
      </c>
      <c r="F385" s="34">
        <v>156433.20000000001</v>
      </c>
      <c r="G385" s="35"/>
      <c r="H385" s="35"/>
    </row>
    <row r="386" spans="1:8" ht="33" x14ac:dyDescent="0.3">
      <c r="A386" s="31">
        <v>1057</v>
      </c>
      <c r="B386" s="28"/>
      <c r="C386" s="29" t="s">
        <v>366</v>
      </c>
      <c r="D386" s="30">
        <f>SUM(D387:D390)</f>
        <v>2370443.87</v>
      </c>
      <c r="E386" s="30">
        <f t="shared" ref="E386:F386" si="62">SUM(E387:E390)</f>
        <v>2303968.2999999998</v>
      </c>
      <c r="F386" s="30">
        <f t="shared" si="62"/>
        <v>2229330.9000000004</v>
      </c>
      <c r="G386" s="23">
        <f>+F386/E386</f>
        <v>0.96760484942436076</v>
      </c>
      <c r="H386" s="24">
        <f>+F386/$F$5</f>
        <v>6.4775131929252277E-4</v>
      </c>
    </row>
    <row r="387" spans="1:8" ht="49.5" x14ac:dyDescent="0.3">
      <c r="A387" s="31"/>
      <c r="B387" s="31">
        <v>11001</v>
      </c>
      <c r="C387" s="37" t="s">
        <v>367</v>
      </c>
      <c r="D387" s="38">
        <v>1983163.95</v>
      </c>
      <c r="E387" s="36">
        <v>1971361.2</v>
      </c>
      <c r="F387" s="34">
        <v>1902850.9</v>
      </c>
      <c r="G387" s="23"/>
      <c r="H387" s="24"/>
    </row>
    <row r="388" spans="1:8" x14ac:dyDescent="0.3">
      <c r="A388" s="31"/>
      <c r="B388" s="31">
        <v>11003</v>
      </c>
      <c r="C388" s="37" t="s">
        <v>368</v>
      </c>
      <c r="D388" s="38">
        <v>46147.73</v>
      </c>
      <c r="E388" s="38">
        <v>42368.3</v>
      </c>
      <c r="F388" s="34">
        <v>41636.800000000003</v>
      </c>
      <c r="G388" s="35"/>
      <c r="H388" s="35"/>
    </row>
    <row r="389" spans="1:8" ht="33" x14ac:dyDescent="0.3">
      <c r="A389" s="28"/>
      <c r="B389" s="31">
        <v>11010</v>
      </c>
      <c r="C389" s="37" t="s">
        <v>369</v>
      </c>
      <c r="D389" s="38">
        <v>324668.2</v>
      </c>
      <c r="E389" s="38">
        <v>267611.5</v>
      </c>
      <c r="F389" s="34">
        <v>267611.5</v>
      </c>
      <c r="G389" s="35"/>
      <c r="H389" s="35"/>
    </row>
    <row r="390" spans="1:8" ht="33" x14ac:dyDescent="0.3">
      <c r="A390" s="25"/>
      <c r="B390" s="31">
        <v>31001</v>
      </c>
      <c r="C390" s="37" t="s">
        <v>370</v>
      </c>
      <c r="D390" s="38">
        <v>16463.990000000002</v>
      </c>
      <c r="E390" s="38">
        <v>22627.3</v>
      </c>
      <c r="F390" s="34">
        <v>17231.7</v>
      </c>
      <c r="G390" s="23"/>
      <c r="H390" s="24"/>
    </row>
    <row r="391" spans="1:8" x14ac:dyDescent="0.3">
      <c r="A391" s="31">
        <v>1093</v>
      </c>
      <c r="B391" s="28"/>
      <c r="C391" s="29" t="s">
        <v>371</v>
      </c>
      <c r="D391" s="30">
        <f>SUM(D392:D395)</f>
        <v>2216121.1</v>
      </c>
      <c r="E391" s="30">
        <f t="shared" ref="E391:F391" si="63">SUM(E392:E395)</f>
        <v>2063146.5</v>
      </c>
      <c r="F391" s="30">
        <f t="shared" si="63"/>
        <v>1575572.7999999998</v>
      </c>
      <c r="G391" s="23">
        <f>+F391/E391</f>
        <v>0.76367470754015765</v>
      </c>
      <c r="H391" s="24">
        <f>+F391/$F$5</f>
        <v>4.5779626516701216E-4</v>
      </c>
    </row>
    <row r="392" spans="1:8" x14ac:dyDescent="0.3">
      <c r="A392" s="28"/>
      <c r="B392" s="31">
        <v>11001</v>
      </c>
      <c r="C392" s="37" t="s">
        <v>372</v>
      </c>
      <c r="D392" s="41">
        <v>609535.69999999995</v>
      </c>
      <c r="E392" s="41">
        <v>676703</v>
      </c>
      <c r="F392" s="34">
        <v>714342.7</v>
      </c>
      <c r="G392" s="35"/>
      <c r="H392" s="35"/>
    </row>
    <row r="393" spans="1:8" ht="33" x14ac:dyDescent="0.3">
      <c r="A393" s="31"/>
      <c r="B393" s="31">
        <v>11002</v>
      </c>
      <c r="C393" s="37" t="s">
        <v>373</v>
      </c>
      <c r="D393" s="41">
        <v>69803</v>
      </c>
      <c r="E393" s="41">
        <v>75000</v>
      </c>
      <c r="F393" s="34">
        <v>75000</v>
      </c>
      <c r="G393" s="35"/>
      <c r="H393" s="35"/>
    </row>
    <row r="394" spans="1:8" x14ac:dyDescent="0.3">
      <c r="A394" s="31"/>
      <c r="B394" s="31">
        <v>11003</v>
      </c>
      <c r="C394" s="37" t="s">
        <v>374</v>
      </c>
      <c r="D394" s="33">
        <v>1235043</v>
      </c>
      <c r="E394" s="33">
        <v>866043</v>
      </c>
      <c r="F394" s="34">
        <v>606230.1</v>
      </c>
      <c r="G394" s="23"/>
      <c r="H394" s="24"/>
    </row>
    <row r="395" spans="1:8" x14ac:dyDescent="0.3">
      <c r="A395" s="31"/>
      <c r="B395" s="31">
        <v>11008</v>
      </c>
      <c r="C395" s="37" t="s">
        <v>375</v>
      </c>
      <c r="D395" s="33">
        <v>301739.40000000002</v>
      </c>
      <c r="E395" s="33">
        <v>445400.5</v>
      </c>
      <c r="F395" s="34">
        <v>180000</v>
      </c>
      <c r="G395" s="35"/>
      <c r="H395" s="35"/>
    </row>
    <row r="396" spans="1:8" x14ac:dyDescent="0.3">
      <c r="A396" s="31">
        <v>1120</v>
      </c>
      <c r="B396" s="28"/>
      <c r="C396" s="29" t="s">
        <v>376</v>
      </c>
      <c r="D396" s="30">
        <f>SUM(D397:D407)</f>
        <v>13950461.279999999</v>
      </c>
      <c r="E396" s="30">
        <f t="shared" ref="E396:F396" si="64">SUM(E397:E407)</f>
        <v>13762905.700000001</v>
      </c>
      <c r="F396" s="30">
        <f t="shared" si="64"/>
        <v>14811492.1</v>
      </c>
      <c r="G396" s="23">
        <f>+F396/E396</f>
        <v>1.0761893180740167</v>
      </c>
      <c r="H396" s="24">
        <f>+F396/$F$5</f>
        <v>4.3036067676026817E-3</v>
      </c>
    </row>
    <row r="397" spans="1:8" x14ac:dyDescent="0.3">
      <c r="A397" s="31"/>
      <c r="B397" s="31">
        <v>11001</v>
      </c>
      <c r="C397" s="37" t="s">
        <v>376</v>
      </c>
      <c r="D397" s="33">
        <v>12043614.02</v>
      </c>
      <c r="E397" s="33">
        <v>12445851.700000001</v>
      </c>
      <c r="F397" s="34">
        <v>12893197.300000001</v>
      </c>
      <c r="G397" s="35"/>
      <c r="H397" s="35"/>
    </row>
    <row r="398" spans="1:8" x14ac:dyDescent="0.3">
      <c r="A398" s="31"/>
      <c r="B398" s="31">
        <v>11002</v>
      </c>
      <c r="C398" s="37" t="s">
        <v>377</v>
      </c>
      <c r="D398" s="41">
        <v>700940.01</v>
      </c>
      <c r="E398" s="41">
        <v>777688.8</v>
      </c>
      <c r="F398" s="34">
        <v>884564.2</v>
      </c>
      <c r="G398" s="35"/>
      <c r="H398" s="35"/>
    </row>
    <row r="399" spans="1:8" ht="33" x14ac:dyDescent="0.3">
      <c r="A399" s="28"/>
      <c r="B399" s="31">
        <v>11004</v>
      </c>
      <c r="C399" s="53" t="s">
        <v>378</v>
      </c>
      <c r="D399" s="33">
        <v>33317.9</v>
      </c>
      <c r="E399" s="33"/>
      <c r="F399" s="34"/>
      <c r="G399" s="35"/>
      <c r="H399" s="35"/>
    </row>
    <row r="400" spans="1:8" ht="33" x14ac:dyDescent="0.3">
      <c r="A400" s="31"/>
      <c r="B400" s="31">
        <v>11005</v>
      </c>
      <c r="C400" s="37" t="s">
        <v>379</v>
      </c>
      <c r="D400" s="33">
        <v>203270.8</v>
      </c>
      <c r="E400" s="33">
        <v>175211.5</v>
      </c>
      <c r="F400" s="34">
        <v>195140.2</v>
      </c>
      <c r="G400" s="23"/>
      <c r="H400" s="24"/>
    </row>
    <row r="401" spans="1:8" ht="49.5" x14ac:dyDescent="0.3">
      <c r="A401" s="31"/>
      <c r="B401" s="31">
        <v>31001</v>
      </c>
      <c r="C401" s="37" t="s">
        <v>380</v>
      </c>
      <c r="D401" s="41">
        <v>547350</v>
      </c>
      <c r="E401" s="41">
        <v>139503.70000000001</v>
      </c>
      <c r="F401" s="34">
        <v>279490.40000000002</v>
      </c>
      <c r="G401" s="35"/>
      <c r="H401" s="35"/>
    </row>
    <row r="402" spans="1:8" ht="49.5" x14ac:dyDescent="0.3">
      <c r="A402" s="31"/>
      <c r="B402" s="31">
        <v>31002</v>
      </c>
      <c r="C402" s="37" t="s">
        <v>381</v>
      </c>
      <c r="D402" s="33">
        <v>28485.74</v>
      </c>
      <c r="E402" s="33">
        <v>34650</v>
      </c>
      <c r="F402" s="34">
        <v>59100</v>
      </c>
      <c r="G402" s="35"/>
      <c r="H402" s="35"/>
    </row>
    <row r="403" spans="1:8" ht="33" x14ac:dyDescent="0.3">
      <c r="A403" s="31"/>
      <c r="B403" s="31">
        <v>31003</v>
      </c>
      <c r="C403" s="37" t="s">
        <v>382</v>
      </c>
      <c r="D403" s="33">
        <v>102622</v>
      </c>
      <c r="E403" s="33">
        <v>168000</v>
      </c>
      <c r="F403" s="34">
        <v>0</v>
      </c>
      <c r="G403" s="35"/>
      <c r="H403" s="35"/>
    </row>
    <row r="404" spans="1:8" ht="33" x14ac:dyDescent="0.3">
      <c r="A404" s="28"/>
      <c r="B404" s="31">
        <v>31004</v>
      </c>
      <c r="C404" s="53" t="s">
        <v>383</v>
      </c>
      <c r="D404" s="33">
        <v>275490.61</v>
      </c>
      <c r="E404" s="33"/>
      <c r="F404" s="34"/>
      <c r="G404" s="35"/>
      <c r="H404" s="35"/>
    </row>
    <row r="405" spans="1:8" ht="49.5" x14ac:dyDescent="0.3">
      <c r="A405" s="31"/>
      <c r="B405" s="31">
        <v>31005</v>
      </c>
      <c r="C405" s="53" t="s">
        <v>384</v>
      </c>
      <c r="D405" s="33">
        <v>15370.2</v>
      </c>
      <c r="E405" s="33"/>
      <c r="F405" s="34"/>
      <c r="G405" s="35"/>
      <c r="H405" s="35"/>
    </row>
    <row r="406" spans="1:8" ht="33" x14ac:dyDescent="0.3">
      <c r="A406" s="31"/>
      <c r="B406" s="42">
        <v>31006</v>
      </c>
      <c r="C406" s="53" t="s">
        <v>385</v>
      </c>
      <c r="D406" s="36">
        <v>0</v>
      </c>
      <c r="E406" s="36">
        <v>22000</v>
      </c>
      <c r="F406" s="34"/>
      <c r="G406" s="23"/>
      <c r="H406" s="24"/>
    </row>
    <row r="407" spans="1:8" ht="33" x14ac:dyDescent="0.3">
      <c r="A407" s="31"/>
      <c r="B407" s="31">
        <v>31008</v>
      </c>
      <c r="C407" s="37" t="s">
        <v>386</v>
      </c>
      <c r="D407" s="33">
        <v>0</v>
      </c>
      <c r="E407" s="33"/>
      <c r="F407" s="34">
        <v>500000</v>
      </c>
      <c r="G407" s="35"/>
      <c r="H407" s="35"/>
    </row>
    <row r="408" spans="1:8" x14ac:dyDescent="0.3">
      <c r="A408" s="31">
        <v>1123</v>
      </c>
      <c r="B408" s="28"/>
      <c r="C408" s="47" t="s">
        <v>387</v>
      </c>
      <c r="D408" s="40">
        <f>SUM(D409:D411)</f>
        <v>1242613.8</v>
      </c>
      <c r="E408" s="40">
        <f t="shared" ref="E408:F408" si="65">SUM(E409:E411)</f>
        <v>1235896.7000000002</v>
      </c>
      <c r="F408" s="40">
        <f t="shared" si="65"/>
        <v>1252412.7999999998</v>
      </c>
      <c r="G408" s="23">
        <f>+F408/E408</f>
        <v>1.0133636573347915</v>
      </c>
      <c r="H408" s="24">
        <f>+F408/$F$5</f>
        <v>3.6389934015575805E-4</v>
      </c>
    </row>
    <row r="409" spans="1:8" x14ac:dyDescent="0.3">
      <c r="A409" s="31"/>
      <c r="B409" s="31">
        <v>11001</v>
      </c>
      <c r="C409" s="37" t="s">
        <v>388</v>
      </c>
      <c r="D409" s="33">
        <v>374744.5</v>
      </c>
      <c r="E409" s="33">
        <v>375652.5</v>
      </c>
      <c r="F409" s="34">
        <v>378578.39999999997</v>
      </c>
      <c r="G409" s="35"/>
      <c r="H409" s="35"/>
    </row>
    <row r="410" spans="1:8" x14ac:dyDescent="0.3">
      <c r="A410" s="31"/>
      <c r="B410" s="31">
        <v>11002</v>
      </c>
      <c r="C410" s="37" t="s">
        <v>389</v>
      </c>
      <c r="D410" s="33">
        <v>260769.8</v>
      </c>
      <c r="E410" s="33">
        <v>260769.8</v>
      </c>
      <c r="F410" s="34">
        <v>250339</v>
      </c>
      <c r="G410" s="35"/>
      <c r="H410" s="35"/>
    </row>
    <row r="411" spans="1:8" x14ac:dyDescent="0.3">
      <c r="A411" s="31"/>
      <c r="B411" s="31">
        <v>11003</v>
      </c>
      <c r="C411" s="37" t="s">
        <v>390</v>
      </c>
      <c r="D411" s="33">
        <v>607099.5</v>
      </c>
      <c r="E411" s="33">
        <v>599474.4</v>
      </c>
      <c r="F411" s="34">
        <v>623495.4</v>
      </c>
      <c r="G411" s="35"/>
      <c r="H411" s="35"/>
    </row>
    <row r="412" spans="1:8" ht="33" x14ac:dyDescent="0.3">
      <c r="A412" s="31">
        <v>1149</v>
      </c>
      <c r="B412" s="28"/>
      <c r="C412" s="29" t="s">
        <v>391</v>
      </c>
      <c r="D412" s="30">
        <f>+D413+D414+D415</f>
        <v>499516.43000000005</v>
      </c>
      <c r="E412" s="30">
        <f t="shared" ref="E412:F412" si="66">+E413+E414+E415</f>
        <v>530971.30000000005</v>
      </c>
      <c r="F412" s="30">
        <f t="shared" si="66"/>
        <v>427227.6</v>
      </c>
      <c r="G412" s="23">
        <f>+F412/E412</f>
        <v>0.80461524003274743</v>
      </c>
      <c r="H412" s="24">
        <f>+F412/$F$5</f>
        <v>1.2413466369581033E-4</v>
      </c>
    </row>
    <row r="413" spans="1:8" x14ac:dyDescent="0.3">
      <c r="A413" s="31"/>
      <c r="B413" s="31">
        <v>11001</v>
      </c>
      <c r="C413" s="37" t="s">
        <v>392</v>
      </c>
      <c r="D413" s="33">
        <v>197652</v>
      </c>
      <c r="E413" s="33">
        <v>197652</v>
      </c>
      <c r="F413" s="34">
        <v>187752</v>
      </c>
      <c r="G413" s="35"/>
      <c r="H413" s="35"/>
    </row>
    <row r="414" spans="1:8" ht="82.5" x14ac:dyDescent="0.3">
      <c r="A414" s="31"/>
      <c r="B414" s="31">
        <v>11002</v>
      </c>
      <c r="C414" s="37" t="s">
        <v>393</v>
      </c>
      <c r="D414" s="33">
        <v>248671.4</v>
      </c>
      <c r="E414" s="33">
        <v>249453.7</v>
      </c>
      <c r="F414" s="34">
        <v>239475.6</v>
      </c>
      <c r="G414" s="35"/>
      <c r="H414" s="35"/>
    </row>
    <row r="415" spans="1:8" ht="33" x14ac:dyDescent="0.3">
      <c r="A415" s="31"/>
      <c r="B415" s="31">
        <v>12001</v>
      </c>
      <c r="C415" s="37" t="s">
        <v>394</v>
      </c>
      <c r="D415" s="33">
        <v>53193.03</v>
      </c>
      <c r="E415" s="33">
        <v>83865.600000000006</v>
      </c>
      <c r="F415" s="34">
        <v>0</v>
      </c>
      <c r="G415" s="23"/>
      <c r="H415" s="24"/>
    </row>
    <row r="416" spans="1:8" x14ac:dyDescent="0.3">
      <c r="A416" s="31">
        <v>1182</v>
      </c>
      <c r="B416" s="28"/>
      <c r="C416" s="29" t="s">
        <v>395</v>
      </c>
      <c r="D416" s="30">
        <f>SUM(D417:D419)</f>
        <v>3663398.29</v>
      </c>
      <c r="E416" s="30">
        <f t="shared" ref="E416:F416" si="67">SUM(E417:E419)</f>
        <v>3137972.3</v>
      </c>
      <c r="F416" s="30">
        <f t="shared" si="67"/>
        <v>3363180</v>
      </c>
      <c r="G416" s="23">
        <f>+F416/E416</f>
        <v>1.0717685430174129</v>
      </c>
      <c r="H416" s="24">
        <f>+F416/$F$5</f>
        <v>9.772009538907959E-4</v>
      </c>
    </row>
    <row r="417" spans="1:8" ht="33" x14ac:dyDescent="0.3">
      <c r="A417" s="31"/>
      <c r="B417" s="31">
        <v>11001</v>
      </c>
      <c r="C417" s="37" t="s">
        <v>396</v>
      </c>
      <c r="D417" s="41">
        <v>3502653.79</v>
      </c>
      <c r="E417" s="41">
        <v>3062447.3</v>
      </c>
      <c r="F417" s="34">
        <v>3176221.8</v>
      </c>
      <c r="G417" s="35"/>
      <c r="H417" s="35"/>
    </row>
    <row r="418" spans="1:8" ht="33" x14ac:dyDescent="0.3">
      <c r="A418" s="28"/>
      <c r="B418" s="31">
        <v>31001</v>
      </c>
      <c r="C418" s="37" t="s">
        <v>397</v>
      </c>
      <c r="D418" s="41">
        <v>147584.5</v>
      </c>
      <c r="E418" s="41">
        <v>75525</v>
      </c>
      <c r="F418" s="44">
        <v>186958.2</v>
      </c>
      <c r="G418" s="35"/>
      <c r="H418" s="35"/>
    </row>
    <row r="419" spans="1:8" ht="33" x14ac:dyDescent="0.3">
      <c r="A419" s="31"/>
      <c r="B419" s="31">
        <v>31002</v>
      </c>
      <c r="C419" s="37" t="s">
        <v>398</v>
      </c>
      <c r="D419" s="41">
        <v>13160</v>
      </c>
      <c r="E419" s="41"/>
      <c r="F419" s="34">
        <v>0</v>
      </c>
      <c r="G419" s="35"/>
      <c r="H419" s="35"/>
    </row>
    <row r="420" spans="1:8" ht="33" x14ac:dyDescent="0.3">
      <c r="A420" s="31">
        <v>1228</v>
      </c>
      <c r="B420" s="28"/>
      <c r="C420" s="29" t="s">
        <v>399</v>
      </c>
      <c r="D420" s="30">
        <f>SUM(D421:D422)</f>
        <v>718933.19</v>
      </c>
      <c r="E420" s="30">
        <f t="shared" ref="E420:F420" si="68">SUM(E421:E422)</f>
        <v>0</v>
      </c>
      <c r="F420" s="30">
        <f t="shared" si="68"/>
        <v>0</v>
      </c>
      <c r="G420" s="23"/>
      <c r="H420" s="24">
        <f>+F420/$F$5</f>
        <v>0</v>
      </c>
    </row>
    <row r="421" spans="1:8" x14ac:dyDescent="0.3">
      <c r="A421" s="31"/>
      <c r="B421" s="31">
        <v>31002</v>
      </c>
      <c r="C421" s="53" t="s">
        <v>400</v>
      </c>
      <c r="D421" s="33">
        <v>301833.99</v>
      </c>
      <c r="E421" s="33"/>
      <c r="F421" s="34"/>
      <c r="G421" s="35"/>
      <c r="H421" s="35"/>
    </row>
    <row r="422" spans="1:8" ht="33" x14ac:dyDescent="0.3">
      <c r="A422" s="31"/>
      <c r="B422" s="31">
        <v>31007</v>
      </c>
      <c r="C422" s="53" t="s">
        <v>401</v>
      </c>
      <c r="D422" s="33">
        <v>417099.2</v>
      </c>
      <c r="E422" s="33">
        <v>0</v>
      </c>
      <c r="F422" s="34"/>
      <c r="G422" s="35"/>
      <c r="H422" s="35"/>
    </row>
    <row r="423" spans="1:8" x14ac:dyDescent="0.3">
      <c r="A423" s="31"/>
      <c r="B423" s="31"/>
      <c r="C423" s="53" t="s">
        <v>6</v>
      </c>
      <c r="D423" s="56">
        <v>521556.25999999978</v>
      </c>
      <c r="E423" s="56"/>
      <c r="F423" s="36"/>
      <c r="G423" s="35"/>
      <c r="H423" s="35"/>
    </row>
    <row r="424" spans="1:8" x14ac:dyDescent="0.3">
      <c r="A424" s="28" t="s">
        <v>1</v>
      </c>
      <c r="B424" s="25"/>
      <c r="C424" s="26" t="s">
        <v>402</v>
      </c>
      <c r="D424" s="27">
        <f>+D425+D439+D447+D453+D457+D465+D473+D477+D481+D499+D517+D524</f>
        <v>62722148.5</v>
      </c>
      <c r="E424" s="27">
        <f t="shared" ref="E424:F424" si="69">+E425+E439+E447+E453+E457+E465+E473+E477+E481+E499+E517+E524</f>
        <v>90862030.5</v>
      </c>
      <c r="F424" s="27">
        <f t="shared" si="69"/>
        <v>79520899.669506326</v>
      </c>
      <c r="G424" s="23">
        <f>+F424/E424</f>
        <v>0.87518294750749959</v>
      </c>
      <c r="H424" s="24">
        <f>+F424/$F$5</f>
        <v>2.310548320675547E-2</v>
      </c>
    </row>
    <row r="425" spans="1:8" x14ac:dyDescent="0.3">
      <c r="A425" s="31">
        <v>1022</v>
      </c>
      <c r="B425" s="28"/>
      <c r="C425" s="47" t="s">
        <v>403</v>
      </c>
      <c r="D425" s="40">
        <f>SUM(D426:D438)</f>
        <v>15306580.73</v>
      </c>
      <c r="E425" s="40">
        <f t="shared" ref="E425:F425" si="70">SUM(E426:E438)</f>
        <v>16466499.099999998</v>
      </c>
      <c r="F425" s="40">
        <f t="shared" si="70"/>
        <v>11876680.9</v>
      </c>
      <c r="G425" s="23">
        <f>+F425/E425</f>
        <v>0.72126326475795954</v>
      </c>
      <c r="H425" s="24">
        <f>+F425/$F$5</f>
        <v>3.4508720629096855E-3</v>
      </c>
    </row>
    <row r="426" spans="1:8" ht="99" x14ac:dyDescent="0.3">
      <c r="A426" s="31"/>
      <c r="B426" s="31">
        <v>11001</v>
      </c>
      <c r="C426" s="37" t="s">
        <v>404</v>
      </c>
      <c r="D426" s="38">
        <v>176135.58</v>
      </c>
      <c r="E426" s="38">
        <v>264000</v>
      </c>
      <c r="F426" s="34">
        <v>264000</v>
      </c>
      <c r="G426" s="23"/>
      <c r="H426" s="24"/>
    </row>
    <row r="427" spans="1:8" ht="33" x14ac:dyDescent="0.3">
      <c r="A427" s="31"/>
      <c r="B427" s="31">
        <v>11002</v>
      </c>
      <c r="C427" s="37" t="s">
        <v>405</v>
      </c>
      <c r="D427" s="38">
        <v>342378.04</v>
      </c>
      <c r="E427" s="38">
        <v>332055.90000000002</v>
      </c>
      <c r="F427" s="1">
        <v>316983.90000000002</v>
      </c>
      <c r="G427" s="35"/>
      <c r="H427" s="35"/>
    </row>
    <row r="428" spans="1:8" x14ac:dyDescent="0.3">
      <c r="A428" s="31"/>
      <c r="B428" s="31">
        <v>11004</v>
      </c>
      <c r="C428" s="53" t="s">
        <v>406</v>
      </c>
      <c r="D428" s="38">
        <v>10921.47</v>
      </c>
      <c r="E428" s="38">
        <v>500000</v>
      </c>
      <c r="F428" s="34"/>
      <c r="G428" s="35"/>
      <c r="H428" s="35"/>
    </row>
    <row r="429" spans="1:8" x14ac:dyDescent="0.3">
      <c r="A429" s="31"/>
      <c r="B429" s="31">
        <v>12001</v>
      </c>
      <c r="C429" s="37" t="s">
        <v>407</v>
      </c>
      <c r="D429" s="38">
        <v>8469398.9700000007</v>
      </c>
      <c r="E429" s="38">
        <v>6347641.2999999998</v>
      </c>
      <c r="F429" s="34">
        <v>2881300</v>
      </c>
      <c r="G429" s="35"/>
      <c r="H429" s="35"/>
    </row>
    <row r="430" spans="1:8" ht="33" x14ac:dyDescent="0.3">
      <c r="A430" s="25"/>
      <c r="B430" s="31">
        <v>12004</v>
      </c>
      <c r="C430" s="37" t="s">
        <v>408</v>
      </c>
      <c r="D430" s="38">
        <v>3816494.68</v>
      </c>
      <c r="E430" s="38">
        <v>4402113.7</v>
      </c>
      <c r="F430" s="1">
        <v>3686767.5</v>
      </c>
      <c r="G430" s="35"/>
      <c r="H430" s="35"/>
    </row>
    <row r="431" spans="1:8" ht="66" x14ac:dyDescent="0.3">
      <c r="A431" s="28"/>
      <c r="B431" s="31">
        <v>12005</v>
      </c>
      <c r="C431" s="37" t="s">
        <v>409</v>
      </c>
      <c r="D431" s="38">
        <v>1099844.83</v>
      </c>
      <c r="E431" s="38">
        <v>1521688.2</v>
      </c>
      <c r="F431" s="1">
        <v>1467929.5</v>
      </c>
      <c r="G431" s="23"/>
      <c r="H431" s="24"/>
    </row>
    <row r="432" spans="1:8" ht="33" x14ac:dyDescent="0.3">
      <c r="A432" s="31"/>
      <c r="B432" s="31">
        <v>12010</v>
      </c>
      <c r="C432" s="37" t="s">
        <v>410</v>
      </c>
      <c r="D432" s="38">
        <v>0</v>
      </c>
      <c r="E432" s="38">
        <v>2400000</v>
      </c>
      <c r="F432" s="1">
        <v>2410700</v>
      </c>
      <c r="G432" s="23"/>
      <c r="H432" s="24"/>
    </row>
    <row r="433" spans="1:8" ht="33" x14ac:dyDescent="0.3">
      <c r="A433" s="31"/>
      <c r="B433" s="31">
        <v>12011</v>
      </c>
      <c r="C433" s="37" t="s">
        <v>411</v>
      </c>
      <c r="D433" s="38">
        <v>0</v>
      </c>
      <c r="E433" s="38">
        <v>300000</v>
      </c>
      <c r="F433" s="34">
        <v>200000</v>
      </c>
      <c r="G433" s="35"/>
      <c r="H433" s="35"/>
    </row>
    <row r="434" spans="1:8" x14ac:dyDescent="0.3">
      <c r="A434" s="31"/>
      <c r="B434" s="31">
        <v>12012</v>
      </c>
      <c r="C434" s="53" t="s">
        <v>412</v>
      </c>
      <c r="D434" s="41">
        <v>1341320</v>
      </c>
      <c r="E434" s="41">
        <v>50000</v>
      </c>
      <c r="F434" s="34"/>
      <c r="G434" s="23"/>
      <c r="H434" s="24"/>
    </row>
    <row r="435" spans="1:8" ht="33" x14ac:dyDescent="0.3">
      <c r="A435" s="31"/>
      <c r="B435" s="31">
        <v>12013</v>
      </c>
      <c r="C435" s="37" t="s">
        <v>413</v>
      </c>
      <c r="D435" s="38">
        <v>0</v>
      </c>
      <c r="E435" s="38">
        <v>299000</v>
      </c>
      <c r="F435" s="1">
        <v>199000</v>
      </c>
      <c r="G435" s="35"/>
      <c r="H435" s="35"/>
    </row>
    <row r="436" spans="1:8" ht="33" x14ac:dyDescent="0.3">
      <c r="A436" s="31"/>
      <c r="B436" s="31">
        <v>12015</v>
      </c>
      <c r="C436" s="53" t="s">
        <v>414</v>
      </c>
      <c r="D436" s="38"/>
      <c r="E436" s="38"/>
      <c r="F436" s="1">
        <v>100000</v>
      </c>
      <c r="G436" s="35"/>
      <c r="H436" s="35"/>
    </row>
    <row r="437" spans="1:8" ht="33" x14ac:dyDescent="0.3">
      <c r="A437" s="31"/>
      <c r="B437" s="31">
        <v>12017</v>
      </c>
      <c r="C437" s="53" t="s">
        <v>415</v>
      </c>
      <c r="D437" s="38"/>
      <c r="E437" s="38"/>
      <c r="F437" s="1">
        <v>350000</v>
      </c>
      <c r="G437" s="35"/>
      <c r="H437" s="35"/>
    </row>
    <row r="438" spans="1:8" x14ac:dyDescent="0.3">
      <c r="A438" s="31"/>
      <c r="B438" s="31">
        <v>32001</v>
      </c>
      <c r="C438" s="37" t="s">
        <v>416</v>
      </c>
      <c r="D438" s="38">
        <v>50087.16</v>
      </c>
      <c r="E438" s="38">
        <v>50000</v>
      </c>
      <c r="F438" s="34"/>
      <c r="G438" s="35"/>
      <c r="H438" s="35"/>
    </row>
    <row r="439" spans="1:8" ht="33" x14ac:dyDescent="0.3">
      <c r="A439" s="31">
        <v>1058</v>
      </c>
      <c r="B439" s="28"/>
      <c r="C439" s="29" t="s">
        <v>417</v>
      </c>
      <c r="D439" s="30">
        <f>SUM(D440:D446)</f>
        <v>2647472.9099999992</v>
      </c>
      <c r="E439" s="30">
        <f t="shared" ref="E439:F439" si="71">SUM(E440:E446)</f>
        <v>3549742.2</v>
      </c>
      <c r="F439" s="30">
        <f t="shared" si="71"/>
        <v>2597827.2999999998</v>
      </c>
      <c r="G439" s="23">
        <f>+F439/E439</f>
        <v>0.73183548371484541</v>
      </c>
      <c r="H439" s="24">
        <f>+F439/$F$5</f>
        <v>7.5482112631603145E-4</v>
      </c>
    </row>
    <row r="440" spans="1:8" ht="33" x14ac:dyDescent="0.3">
      <c r="A440" s="31"/>
      <c r="B440" s="31">
        <v>11001</v>
      </c>
      <c r="C440" s="37" t="s">
        <v>418</v>
      </c>
      <c r="D440" s="38">
        <v>2384086.0099999998</v>
      </c>
      <c r="E440" s="36">
        <v>2394719.7000000002</v>
      </c>
      <c r="F440" s="34">
        <v>2248632.4</v>
      </c>
      <c r="G440" s="23"/>
      <c r="H440" s="24"/>
    </row>
    <row r="441" spans="1:8" ht="33" x14ac:dyDescent="0.3">
      <c r="A441" s="31"/>
      <c r="B441" s="31">
        <v>11002</v>
      </c>
      <c r="C441" s="37" t="s">
        <v>419</v>
      </c>
      <c r="D441" s="41">
        <v>60557.279999999999</v>
      </c>
      <c r="E441" s="41">
        <v>342123</v>
      </c>
      <c r="F441" s="34">
        <v>236594.90000000002</v>
      </c>
      <c r="G441" s="35"/>
      <c r="H441" s="35"/>
    </row>
    <row r="442" spans="1:8" x14ac:dyDescent="0.3">
      <c r="A442" s="31"/>
      <c r="B442" s="31">
        <v>11003</v>
      </c>
      <c r="C442" s="37" t="s">
        <v>420</v>
      </c>
      <c r="D442" s="38">
        <v>24949.86</v>
      </c>
      <c r="E442" s="38">
        <v>227000</v>
      </c>
      <c r="F442" s="34">
        <v>27360</v>
      </c>
      <c r="G442" s="35"/>
      <c r="H442" s="35"/>
    </row>
    <row r="443" spans="1:8" ht="33" x14ac:dyDescent="0.3">
      <c r="A443" s="28"/>
      <c r="B443" s="31">
        <v>11007</v>
      </c>
      <c r="C443" s="53" t="s">
        <v>421</v>
      </c>
      <c r="D443" s="38">
        <v>133594.13</v>
      </c>
      <c r="E443" s="38"/>
      <c r="F443" s="34"/>
      <c r="G443" s="35"/>
      <c r="H443" s="35"/>
    </row>
    <row r="444" spans="1:8" x14ac:dyDescent="0.3">
      <c r="A444" s="31"/>
      <c r="B444" s="31">
        <v>11008</v>
      </c>
      <c r="C444" s="51" t="s">
        <v>422</v>
      </c>
      <c r="D444" s="57">
        <v>0</v>
      </c>
      <c r="E444" s="41">
        <v>50000</v>
      </c>
      <c r="F444" s="34">
        <v>0</v>
      </c>
      <c r="G444" s="35"/>
      <c r="H444" s="35"/>
    </row>
    <row r="445" spans="1:8" ht="33" x14ac:dyDescent="0.3">
      <c r="A445" s="31"/>
      <c r="B445" s="31">
        <v>31001</v>
      </c>
      <c r="C445" s="37" t="s">
        <v>423</v>
      </c>
      <c r="D445" s="38">
        <v>20493.11</v>
      </c>
      <c r="E445" s="38">
        <v>35899.5</v>
      </c>
      <c r="F445" s="34">
        <v>85240</v>
      </c>
      <c r="G445" s="23"/>
      <c r="H445" s="24"/>
    </row>
    <row r="446" spans="1:8" x14ac:dyDescent="0.3">
      <c r="A446" s="31"/>
      <c r="B446" s="31">
        <v>31002</v>
      </c>
      <c r="C446" s="37" t="s">
        <v>424</v>
      </c>
      <c r="D446" s="38">
        <v>23792.52</v>
      </c>
      <c r="E446" s="38">
        <v>500000</v>
      </c>
      <c r="F446" s="34">
        <v>0</v>
      </c>
      <c r="G446" s="35"/>
      <c r="H446" s="35"/>
    </row>
    <row r="447" spans="1:8" x14ac:dyDescent="0.3">
      <c r="A447" s="28">
        <v>1059</v>
      </c>
      <c r="B447" s="28"/>
      <c r="C447" s="29" t="s">
        <v>425</v>
      </c>
      <c r="D447" s="30">
        <f>SUM(D448:D452)</f>
        <v>4898754.5299999993</v>
      </c>
      <c r="E447" s="30">
        <f t="shared" ref="E447:F447" si="72">SUM(E448:E452)</f>
        <v>125382</v>
      </c>
      <c r="F447" s="30">
        <f t="shared" si="72"/>
        <v>125382</v>
      </c>
      <c r="G447" s="23">
        <f>+F447/E447</f>
        <v>1</v>
      </c>
      <c r="H447" s="24">
        <f>+F447/$F$5</f>
        <v>3.6430821425179675E-5</v>
      </c>
    </row>
    <row r="448" spans="1:8" ht="49.5" x14ac:dyDescent="0.3">
      <c r="A448" s="31"/>
      <c r="B448" s="31">
        <v>11001</v>
      </c>
      <c r="C448" s="37" t="s">
        <v>426</v>
      </c>
      <c r="D448" s="38">
        <v>55039.42</v>
      </c>
      <c r="E448" s="38">
        <v>47940</v>
      </c>
      <c r="F448" s="34">
        <v>47940</v>
      </c>
      <c r="G448" s="35"/>
      <c r="H448" s="35"/>
    </row>
    <row r="449" spans="1:8" x14ac:dyDescent="0.3">
      <c r="A449" s="31"/>
      <c r="B449" s="31">
        <v>11002</v>
      </c>
      <c r="C449" s="37" t="s">
        <v>427</v>
      </c>
      <c r="D449" s="38">
        <v>47943.07</v>
      </c>
      <c r="E449" s="38">
        <v>29376.3</v>
      </c>
      <c r="F449" s="34">
        <v>29376.3</v>
      </c>
      <c r="G449" s="35"/>
      <c r="H449" s="35"/>
    </row>
    <row r="450" spans="1:8" ht="33" x14ac:dyDescent="0.3">
      <c r="A450" s="31"/>
      <c r="B450" s="31">
        <v>11003</v>
      </c>
      <c r="C450" s="37" t="s">
        <v>428</v>
      </c>
      <c r="D450" s="38">
        <v>48065.7</v>
      </c>
      <c r="E450" s="38">
        <v>48065.7</v>
      </c>
      <c r="F450" s="34">
        <v>48065.7</v>
      </c>
      <c r="G450" s="35"/>
      <c r="H450" s="35"/>
    </row>
    <row r="451" spans="1:8" ht="33" x14ac:dyDescent="0.3">
      <c r="A451" s="31"/>
      <c r="B451" s="31">
        <v>11009</v>
      </c>
      <c r="C451" s="53" t="s">
        <v>429</v>
      </c>
      <c r="D451" s="38">
        <v>158073.66</v>
      </c>
      <c r="E451" s="38"/>
      <c r="F451" s="34"/>
      <c r="G451" s="23"/>
      <c r="H451" s="24"/>
    </row>
    <row r="452" spans="1:8" ht="33" x14ac:dyDescent="0.3">
      <c r="A452" s="28"/>
      <c r="B452" s="31">
        <v>12002</v>
      </c>
      <c r="C452" s="53" t="s">
        <v>430</v>
      </c>
      <c r="D452" s="38">
        <v>4589632.68</v>
      </c>
      <c r="E452" s="38"/>
      <c r="F452" s="34"/>
      <c r="G452" s="35"/>
      <c r="H452" s="35"/>
    </row>
    <row r="453" spans="1:8" ht="33" x14ac:dyDescent="0.3">
      <c r="A453" s="31">
        <v>1067</v>
      </c>
      <c r="B453" s="28"/>
      <c r="C453" s="29" t="s">
        <v>431</v>
      </c>
      <c r="D453" s="30">
        <f>SUM(D454:D456)</f>
        <v>28023.4</v>
      </c>
      <c r="E453" s="30">
        <f t="shared" ref="E453:F453" si="73">SUM(E454:E456)</f>
        <v>1030803.4</v>
      </c>
      <c r="F453" s="30">
        <f t="shared" si="73"/>
        <v>627558.5</v>
      </c>
      <c r="G453" s="23">
        <f>+F453/E453</f>
        <v>0.60880522900875178</v>
      </c>
      <c r="H453" s="24">
        <f>+F453/$F$5</f>
        <v>1.8234253439372173E-4</v>
      </c>
    </row>
    <row r="454" spans="1:8" x14ac:dyDescent="0.3">
      <c r="A454" s="31"/>
      <c r="B454" s="31">
        <v>11001</v>
      </c>
      <c r="C454" s="37" t="s">
        <v>432</v>
      </c>
      <c r="D454" s="38">
        <v>14123.4</v>
      </c>
      <c r="E454" s="38">
        <v>14123.4</v>
      </c>
      <c r="F454" s="34">
        <v>13558.5</v>
      </c>
      <c r="G454" s="35"/>
      <c r="H454" s="35"/>
    </row>
    <row r="455" spans="1:8" x14ac:dyDescent="0.3">
      <c r="A455" s="31"/>
      <c r="B455" s="31">
        <v>11002</v>
      </c>
      <c r="C455" s="37" t="s">
        <v>433</v>
      </c>
      <c r="D455" s="38">
        <v>13900</v>
      </c>
      <c r="E455" s="38">
        <v>16680</v>
      </c>
      <c r="F455" s="34">
        <v>114000</v>
      </c>
      <c r="G455" s="35"/>
      <c r="H455" s="35"/>
    </row>
    <row r="456" spans="1:8" x14ac:dyDescent="0.3">
      <c r="A456" s="31"/>
      <c r="B456" s="31">
        <v>32002</v>
      </c>
      <c r="C456" s="37" t="s">
        <v>434</v>
      </c>
      <c r="D456" s="38">
        <v>0</v>
      </c>
      <c r="E456" s="38">
        <v>1000000</v>
      </c>
      <c r="F456" s="34">
        <v>500000</v>
      </c>
      <c r="G456" s="35"/>
      <c r="H456" s="35"/>
    </row>
    <row r="457" spans="1:8" x14ac:dyDescent="0.3">
      <c r="A457" s="31">
        <v>1086</v>
      </c>
      <c r="B457" s="28"/>
      <c r="C457" s="29" t="s">
        <v>435</v>
      </c>
      <c r="D457" s="30">
        <f>SUM(D458:D464)</f>
        <v>66523.55</v>
      </c>
      <c r="E457" s="30">
        <f t="shared" ref="E457:F457" si="74">SUM(E458:E464)</f>
        <v>528418.9</v>
      </c>
      <c r="F457" s="30">
        <f t="shared" si="74"/>
        <v>2345441.6695063254</v>
      </c>
      <c r="G457" s="23">
        <f>+F457/E457</f>
        <v>4.4386029142907741</v>
      </c>
      <c r="H457" s="24">
        <f>+F457/$F$5</f>
        <v>6.8148830474039509E-4</v>
      </c>
    </row>
    <row r="458" spans="1:8" ht="49.5" x14ac:dyDescent="0.3">
      <c r="A458" s="31"/>
      <c r="B458" s="31">
        <v>11001</v>
      </c>
      <c r="C458" s="37" t="s">
        <v>436</v>
      </c>
      <c r="D458" s="33">
        <v>6000</v>
      </c>
      <c r="E458" s="33">
        <v>0</v>
      </c>
      <c r="F458" s="34">
        <v>0</v>
      </c>
      <c r="G458" s="23"/>
      <c r="H458" s="24"/>
    </row>
    <row r="459" spans="1:8" ht="49.5" x14ac:dyDescent="0.3">
      <c r="A459" s="28"/>
      <c r="B459" s="31">
        <v>11003</v>
      </c>
      <c r="C459" s="37" t="s">
        <v>437</v>
      </c>
      <c r="D459" s="33">
        <v>35000</v>
      </c>
      <c r="E459" s="33">
        <v>0</v>
      </c>
      <c r="F459" s="34"/>
      <c r="G459" s="35"/>
      <c r="H459" s="35"/>
    </row>
    <row r="460" spans="1:8" ht="66" x14ac:dyDescent="0.3">
      <c r="A460" s="31"/>
      <c r="B460" s="31">
        <v>11004</v>
      </c>
      <c r="C460" s="37" t="s">
        <v>438</v>
      </c>
      <c r="D460" s="33">
        <v>23184.15</v>
      </c>
      <c r="E460" s="33">
        <v>200000</v>
      </c>
      <c r="F460" s="34">
        <v>656655.17306154594</v>
      </c>
      <c r="G460" s="35"/>
      <c r="H460" s="35"/>
    </row>
    <row r="461" spans="1:8" ht="66" x14ac:dyDescent="0.3">
      <c r="A461" s="31"/>
      <c r="B461" s="31">
        <v>12003</v>
      </c>
      <c r="C461" s="37" t="s">
        <v>439</v>
      </c>
      <c r="D461" s="33">
        <v>0</v>
      </c>
      <c r="E461" s="33">
        <v>300000</v>
      </c>
      <c r="F461" s="34">
        <v>1232852.1964447794</v>
      </c>
      <c r="G461" s="35"/>
      <c r="H461" s="35"/>
    </row>
    <row r="462" spans="1:8" ht="49.5" x14ac:dyDescent="0.3">
      <c r="A462" s="28"/>
      <c r="B462" s="31">
        <v>31001</v>
      </c>
      <c r="C462" s="37" t="s">
        <v>440</v>
      </c>
      <c r="D462" s="33">
        <v>2339.4</v>
      </c>
      <c r="E462" s="33">
        <v>28418.9</v>
      </c>
      <c r="F462" s="34">
        <v>105934.29999999999</v>
      </c>
      <c r="G462" s="23"/>
      <c r="H462" s="24"/>
    </row>
    <row r="463" spans="1:8" ht="66" x14ac:dyDescent="0.3">
      <c r="A463" s="31"/>
      <c r="B463" s="31">
        <v>11005</v>
      </c>
      <c r="C463" s="37" t="s">
        <v>441</v>
      </c>
      <c r="D463" s="33"/>
      <c r="E463" s="33"/>
      <c r="F463" s="34">
        <v>150000</v>
      </c>
      <c r="G463" s="35"/>
      <c r="H463" s="35"/>
    </row>
    <row r="464" spans="1:8" ht="49.5" x14ac:dyDescent="0.3">
      <c r="A464" s="31"/>
      <c r="B464" s="31">
        <v>12004</v>
      </c>
      <c r="C464" s="37" t="s">
        <v>442</v>
      </c>
      <c r="D464" s="33"/>
      <c r="E464" s="33"/>
      <c r="F464" s="34">
        <v>200000</v>
      </c>
      <c r="G464" s="35"/>
      <c r="H464" s="35"/>
    </row>
    <row r="465" spans="1:8" ht="33" x14ac:dyDescent="0.3">
      <c r="A465" s="31">
        <v>1104</v>
      </c>
      <c r="B465" s="28"/>
      <c r="C465" s="29" t="s">
        <v>443</v>
      </c>
      <c r="D465" s="30">
        <f>SUM(D466:D472)</f>
        <v>8670634.5600000005</v>
      </c>
      <c r="E465" s="30">
        <f t="shared" ref="E465:F465" si="75">SUM(E466:E472)</f>
        <v>20433233</v>
      </c>
      <c r="F465" s="30">
        <f t="shared" si="75"/>
        <v>22072887.699999999</v>
      </c>
      <c r="G465" s="23">
        <f>+F465/E465</f>
        <v>1.0802445065839557</v>
      </c>
      <c r="H465" s="24">
        <f>+F465/$F$5</f>
        <v>6.4134678832427688E-3</v>
      </c>
    </row>
    <row r="466" spans="1:8" ht="33" x14ac:dyDescent="0.3">
      <c r="A466" s="31"/>
      <c r="B466" s="31">
        <v>11001</v>
      </c>
      <c r="C466" s="37" t="s">
        <v>444</v>
      </c>
      <c r="D466" s="33">
        <v>0</v>
      </c>
      <c r="E466" s="33">
        <v>1566684.4</v>
      </c>
      <c r="F466" s="34">
        <v>740000</v>
      </c>
      <c r="G466" s="35"/>
      <c r="H466" s="35"/>
    </row>
    <row r="467" spans="1:8" ht="33" x14ac:dyDescent="0.3">
      <c r="A467" s="31"/>
      <c r="B467" s="31">
        <v>11002</v>
      </c>
      <c r="C467" s="37" t="s">
        <v>445</v>
      </c>
      <c r="D467" s="33">
        <v>790922.64</v>
      </c>
      <c r="E467" s="33">
        <v>1573200</v>
      </c>
      <c r="F467" s="34">
        <v>1573200</v>
      </c>
      <c r="G467" s="35"/>
      <c r="H467" s="35"/>
    </row>
    <row r="468" spans="1:8" ht="33" x14ac:dyDescent="0.3">
      <c r="A468" s="31"/>
      <c r="B468" s="31">
        <v>11003</v>
      </c>
      <c r="C468" s="37" t="s">
        <v>446</v>
      </c>
      <c r="D468" s="33">
        <v>0</v>
      </c>
      <c r="E468" s="33">
        <v>100000</v>
      </c>
      <c r="F468" s="34">
        <v>100000</v>
      </c>
      <c r="G468" s="23"/>
      <c r="H468" s="24"/>
    </row>
    <row r="469" spans="1:8" ht="33" x14ac:dyDescent="0.3">
      <c r="A469" s="31"/>
      <c r="B469" s="31">
        <v>12001</v>
      </c>
      <c r="C469" s="37" t="s">
        <v>447</v>
      </c>
      <c r="D469" s="33">
        <v>7879711.9199999999</v>
      </c>
      <c r="E469" s="33">
        <v>16343348.6</v>
      </c>
      <c r="F469" s="34">
        <v>19359687.699999999</v>
      </c>
      <c r="G469" s="35"/>
      <c r="H469" s="35"/>
    </row>
    <row r="470" spans="1:8" ht="33" x14ac:dyDescent="0.3">
      <c r="A470" s="31"/>
      <c r="B470" s="31">
        <v>12003</v>
      </c>
      <c r="C470" s="37" t="s">
        <v>448</v>
      </c>
      <c r="D470" s="33">
        <v>0</v>
      </c>
      <c r="E470" s="33">
        <v>300000</v>
      </c>
      <c r="F470" s="34">
        <v>200000</v>
      </c>
      <c r="G470" s="35"/>
      <c r="H470" s="35"/>
    </row>
    <row r="471" spans="1:8" ht="33" x14ac:dyDescent="0.3">
      <c r="A471" s="31"/>
      <c r="B471" s="31">
        <v>11005</v>
      </c>
      <c r="C471" s="37" t="s">
        <v>449</v>
      </c>
      <c r="D471" s="33">
        <v>0</v>
      </c>
      <c r="E471" s="33">
        <v>500000</v>
      </c>
      <c r="F471" s="34">
        <v>100000</v>
      </c>
      <c r="G471" s="35"/>
      <c r="H471" s="35"/>
    </row>
    <row r="472" spans="1:8" x14ac:dyDescent="0.3">
      <c r="A472" s="31"/>
      <c r="B472" s="31">
        <v>11004</v>
      </c>
      <c r="C472" s="37" t="s">
        <v>450</v>
      </c>
      <c r="D472" s="33">
        <v>0</v>
      </c>
      <c r="E472" s="33">
        <v>50000</v>
      </c>
      <c r="F472" s="34"/>
      <c r="G472" s="23"/>
      <c r="H472" s="24"/>
    </row>
    <row r="473" spans="1:8" x14ac:dyDescent="0.3">
      <c r="A473" s="28">
        <v>1116</v>
      </c>
      <c r="B473" s="28"/>
      <c r="C473" s="29" t="s">
        <v>451</v>
      </c>
      <c r="D473" s="30">
        <f>SUM(D474:D476)</f>
        <v>2454196.62</v>
      </c>
      <c r="E473" s="30">
        <f t="shared" ref="E473:F473" si="76">SUM(E474:E476)</f>
        <v>1955434.4</v>
      </c>
      <c r="F473" s="30">
        <f t="shared" si="76"/>
        <v>2945447.6</v>
      </c>
      <c r="G473" s="23">
        <f>+F473/E473</f>
        <v>1.5062881168501485</v>
      </c>
      <c r="H473" s="24">
        <f>+F473/$F$5</f>
        <v>8.5582520244392377E-4</v>
      </c>
    </row>
    <row r="474" spans="1:8" x14ac:dyDescent="0.3">
      <c r="A474" s="31"/>
      <c r="B474" s="31">
        <v>11001</v>
      </c>
      <c r="C474" s="37" t="s">
        <v>452</v>
      </c>
      <c r="D474" s="38">
        <v>2147650.12</v>
      </c>
      <c r="E474" s="38">
        <v>1300000</v>
      </c>
      <c r="F474" s="34">
        <v>2354047.6</v>
      </c>
      <c r="G474" s="35"/>
      <c r="H474" s="35"/>
    </row>
    <row r="475" spans="1:8" ht="33" x14ac:dyDescent="0.3">
      <c r="A475" s="31"/>
      <c r="B475" s="31">
        <v>11005</v>
      </c>
      <c r="C475" s="37" t="s">
        <v>453</v>
      </c>
      <c r="D475" s="38">
        <v>306546.5</v>
      </c>
      <c r="E475" s="38">
        <v>155434.4</v>
      </c>
      <c r="F475" s="1">
        <v>465000</v>
      </c>
      <c r="G475" s="35"/>
      <c r="H475" s="35"/>
    </row>
    <row r="476" spans="1:8" ht="33" x14ac:dyDescent="0.3">
      <c r="A476" s="31"/>
      <c r="B476" s="31">
        <v>11006</v>
      </c>
      <c r="C476" s="51" t="s">
        <v>454</v>
      </c>
      <c r="D476" s="52">
        <v>0</v>
      </c>
      <c r="E476" s="41">
        <v>500000</v>
      </c>
      <c r="F476" s="1">
        <v>126400</v>
      </c>
      <c r="G476" s="35"/>
      <c r="H476" s="35"/>
    </row>
    <row r="477" spans="1:8" x14ac:dyDescent="0.3">
      <c r="A477" s="31">
        <v>1134</v>
      </c>
      <c r="B477" s="28"/>
      <c r="C477" s="29" t="s">
        <v>455</v>
      </c>
      <c r="D477" s="30">
        <f>SUM(D478:D480)</f>
        <v>467732.05000000005</v>
      </c>
      <c r="E477" s="30">
        <f t="shared" ref="E477:F477" si="77">SUM(E478:E480)</f>
        <v>0</v>
      </c>
      <c r="F477" s="30">
        <f t="shared" si="77"/>
        <v>0</v>
      </c>
      <c r="G477" s="23"/>
      <c r="H477" s="24">
        <f>+F477/$F$5</f>
        <v>0</v>
      </c>
    </row>
    <row r="478" spans="1:8" ht="49.5" x14ac:dyDescent="0.3">
      <c r="A478" s="31"/>
      <c r="B478" s="31">
        <v>11001</v>
      </c>
      <c r="C478" s="37" t="s">
        <v>456</v>
      </c>
      <c r="D478" s="33">
        <v>50816.14</v>
      </c>
      <c r="E478" s="33">
        <v>0</v>
      </c>
      <c r="F478" s="34">
        <v>0</v>
      </c>
      <c r="G478" s="35"/>
      <c r="H478" s="35"/>
    </row>
    <row r="479" spans="1:8" ht="66" x14ac:dyDescent="0.3">
      <c r="A479" s="31"/>
      <c r="B479" s="31">
        <v>12002</v>
      </c>
      <c r="C479" s="37" t="s">
        <v>457</v>
      </c>
      <c r="D479" s="33">
        <v>19592.14</v>
      </c>
      <c r="E479" s="33">
        <v>0</v>
      </c>
      <c r="F479" s="34">
        <v>0</v>
      </c>
      <c r="G479" s="35"/>
      <c r="H479" s="35"/>
    </row>
    <row r="480" spans="1:8" ht="49.5" x14ac:dyDescent="0.3">
      <c r="A480" s="31"/>
      <c r="B480" s="31">
        <v>12004</v>
      </c>
      <c r="C480" s="37" t="s">
        <v>458</v>
      </c>
      <c r="D480" s="33">
        <v>397323.77</v>
      </c>
      <c r="E480" s="33">
        <v>0</v>
      </c>
      <c r="F480" s="34">
        <v>0</v>
      </c>
      <c r="G480" s="23"/>
      <c r="H480" s="24"/>
    </row>
    <row r="481" spans="1:8" x14ac:dyDescent="0.3">
      <c r="A481" s="31">
        <v>1165</v>
      </c>
      <c r="B481" s="28"/>
      <c r="C481" s="29" t="s">
        <v>459</v>
      </c>
      <c r="D481" s="30">
        <f>SUM(D482:D498)</f>
        <v>3325185.0600000005</v>
      </c>
      <c r="E481" s="30">
        <f t="shared" ref="E481:F481" si="78">SUM(E482:E498)</f>
        <v>8137797</v>
      </c>
      <c r="F481" s="30">
        <f t="shared" si="78"/>
        <v>4730600</v>
      </c>
      <c r="G481" s="23">
        <f>+F481/E481</f>
        <v>0.58131211678049965</v>
      </c>
      <c r="H481" s="24">
        <f>+F481/$F$5</f>
        <v>1.3745166278569089E-3</v>
      </c>
    </row>
    <row r="482" spans="1:8" ht="33" x14ac:dyDescent="0.3">
      <c r="A482" s="31"/>
      <c r="B482" s="31">
        <v>11002</v>
      </c>
      <c r="C482" s="37" t="s">
        <v>460</v>
      </c>
      <c r="D482" s="33">
        <v>307897.45</v>
      </c>
      <c r="E482" s="33">
        <v>577000</v>
      </c>
      <c r="F482" s="34">
        <v>577000</v>
      </c>
      <c r="G482" s="35"/>
      <c r="H482" s="35"/>
    </row>
    <row r="483" spans="1:8" ht="33" x14ac:dyDescent="0.3">
      <c r="A483" s="28"/>
      <c r="B483" s="31">
        <v>11003</v>
      </c>
      <c r="C483" s="37" t="s">
        <v>461</v>
      </c>
      <c r="D483" s="33">
        <v>1800000</v>
      </c>
      <c r="E483" s="33">
        <v>0</v>
      </c>
      <c r="F483" s="34"/>
      <c r="G483" s="35"/>
      <c r="H483" s="35"/>
    </row>
    <row r="484" spans="1:8" ht="49.5" x14ac:dyDescent="0.3">
      <c r="A484" s="31"/>
      <c r="B484" s="31">
        <v>11004</v>
      </c>
      <c r="C484" s="37" t="s">
        <v>462</v>
      </c>
      <c r="D484" s="33">
        <v>300000</v>
      </c>
      <c r="E484" s="33">
        <v>300000</v>
      </c>
      <c r="F484" s="34">
        <v>288000</v>
      </c>
      <c r="G484" s="35"/>
      <c r="H484" s="35"/>
    </row>
    <row r="485" spans="1:8" ht="33" x14ac:dyDescent="0.3">
      <c r="A485" s="31"/>
      <c r="B485" s="31">
        <v>11007</v>
      </c>
      <c r="C485" s="53" t="s">
        <v>463</v>
      </c>
      <c r="D485" s="33">
        <v>470908.37</v>
      </c>
      <c r="E485" s="33">
        <v>500000</v>
      </c>
      <c r="F485" s="34"/>
      <c r="G485" s="35"/>
      <c r="H485" s="35"/>
    </row>
    <row r="486" spans="1:8" ht="33" x14ac:dyDescent="0.3">
      <c r="A486" s="31"/>
      <c r="B486" s="31">
        <v>11009</v>
      </c>
      <c r="C486" s="37" t="s">
        <v>464</v>
      </c>
      <c r="D486" s="33">
        <v>248722.99</v>
      </c>
      <c r="E486" s="33">
        <v>250000</v>
      </c>
      <c r="F486" s="34">
        <v>250000</v>
      </c>
      <c r="G486" s="35"/>
      <c r="H486" s="35"/>
    </row>
    <row r="487" spans="1:8" ht="49.5" x14ac:dyDescent="0.3">
      <c r="A487" s="31"/>
      <c r="B487" s="31">
        <v>11010</v>
      </c>
      <c r="C487" s="37" t="s">
        <v>465</v>
      </c>
      <c r="D487" s="38">
        <v>0</v>
      </c>
      <c r="E487" s="38">
        <v>138850</v>
      </c>
      <c r="F487" s="34">
        <v>110700</v>
      </c>
      <c r="G487" s="35"/>
      <c r="H487" s="35"/>
    </row>
    <row r="488" spans="1:8" ht="33" x14ac:dyDescent="0.3">
      <c r="A488" s="31"/>
      <c r="B488" s="31">
        <v>12001</v>
      </c>
      <c r="C488" s="37" t="s">
        <v>466</v>
      </c>
      <c r="D488" s="38">
        <v>0</v>
      </c>
      <c r="E488" s="38">
        <v>35060</v>
      </c>
      <c r="F488" s="34">
        <v>31900</v>
      </c>
      <c r="G488" s="35"/>
      <c r="H488" s="35"/>
    </row>
    <row r="489" spans="1:8" ht="49.5" x14ac:dyDescent="0.3">
      <c r="A489" s="28"/>
      <c r="B489" s="31">
        <v>12002</v>
      </c>
      <c r="C489" s="37" t="s">
        <v>467</v>
      </c>
      <c r="D489" s="38">
        <v>0</v>
      </c>
      <c r="E489" s="38">
        <v>132000</v>
      </c>
      <c r="F489" s="34">
        <v>167000</v>
      </c>
      <c r="G489" s="35"/>
      <c r="H489" s="35"/>
    </row>
    <row r="490" spans="1:8" ht="33" x14ac:dyDescent="0.3">
      <c r="A490" s="31"/>
      <c r="B490" s="31">
        <v>11013</v>
      </c>
      <c r="C490" s="51" t="s">
        <v>468</v>
      </c>
      <c r="D490" s="57">
        <v>197656.25</v>
      </c>
      <c r="E490" s="41">
        <v>1574887</v>
      </c>
      <c r="F490" s="34">
        <v>380000</v>
      </c>
      <c r="G490" s="35"/>
      <c r="H490" s="35"/>
    </row>
    <row r="491" spans="1:8" ht="49.5" x14ac:dyDescent="0.3">
      <c r="A491" s="31"/>
      <c r="B491" s="31">
        <v>12006</v>
      </c>
      <c r="C491" s="51" t="s">
        <v>469</v>
      </c>
      <c r="D491" s="57">
        <v>0</v>
      </c>
      <c r="E491" s="41"/>
      <c r="F491" s="34">
        <v>200000</v>
      </c>
      <c r="G491" s="35"/>
      <c r="H491" s="35"/>
    </row>
    <row r="492" spans="1:8" x14ac:dyDescent="0.3">
      <c r="A492" s="31"/>
      <c r="B492" s="31">
        <v>11012</v>
      </c>
      <c r="C492" s="37" t="s">
        <v>470</v>
      </c>
      <c r="D492" s="33">
        <v>0</v>
      </c>
      <c r="E492" s="33">
        <v>300000</v>
      </c>
      <c r="F492" s="34">
        <v>300000</v>
      </c>
      <c r="G492" s="35"/>
      <c r="H492" s="35"/>
    </row>
    <row r="493" spans="1:8" x14ac:dyDescent="0.3">
      <c r="A493" s="31"/>
      <c r="B493" s="31">
        <v>12003</v>
      </c>
      <c r="C493" s="53" t="s">
        <v>471</v>
      </c>
      <c r="D493" s="52">
        <v>0</v>
      </c>
      <c r="E493" s="41">
        <v>330000</v>
      </c>
      <c r="F493" s="34"/>
      <c r="G493" s="35"/>
      <c r="H493" s="35"/>
    </row>
    <row r="494" spans="1:8" ht="33" x14ac:dyDescent="0.3">
      <c r="A494" s="31"/>
      <c r="B494" s="31">
        <v>11014</v>
      </c>
      <c r="C494" s="51" t="s">
        <v>472</v>
      </c>
      <c r="D494" s="52"/>
      <c r="E494" s="41"/>
      <c r="F494" s="34">
        <v>10000</v>
      </c>
      <c r="G494" s="35"/>
      <c r="H494" s="35"/>
    </row>
    <row r="495" spans="1:8" ht="33" x14ac:dyDescent="0.3">
      <c r="A495" s="31"/>
      <c r="B495" s="31">
        <v>12004</v>
      </c>
      <c r="C495" s="51" t="s">
        <v>473</v>
      </c>
      <c r="D495" s="52"/>
      <c r="E495" s="41"/>
      <c r="F495" s="34">
        <v>200000</v>
      </c>
      <c r="G495" s="35"/>
      <c r="H495" s="35"/>
    </row>
    <row r="496" spans="1:8" x14ac:dyDescent="0.3">
      <c r="A496" s="31"/>
      <c r="B496" s="31">
        <v>12005</v>
      </c>
      <c r="C496" s="51" t="s">
        <v>474</v>
      </c>
      <c r="D496" s="52"/>
      <c r="E496" s="41"/>
      <c r="F496" s="34">
        <v>120000</v>
      </c>
      <c r="G496" s="35"/>
      <c r="H496" s="35"/>
    </row>
    <row r="497" spans="1:8" ht="33" x14ac:dyDescent="0.3">
      <c r="A497" s="31"/>
      <c r="B497" s="31" t="s">
        <v>475</v>
      </c>
      <c r="C497" s="53" t="s">
        <v>476</v>
      </c>
      <c r="D497" s="52"/>
      <c r="E497" s="41"/>
      <c r="F497" s="44">
        <v>396000</v>
      </c>
      <c r="G497" s="35"/>
      <c r="H497" s="35"/>
    </row>
    <row r="498" spans="1:8" ht="33" x14ac:dyDescent="0.3">
      <c r="A498" s="31"/>
      <c r="B498" s="31">
        <v>12008</v>
      </c>
      <c r="C498" s="37" t="s">
        <v>477</v>
      </c>
      <c r="D498" s="33">
        <v>0</v>
      </c>
      <c r="E498" s="33">
        <v>4000000</v>
      </c>
      <c r="F498" s="34">
        <v>1700000</v>
      </c>
      <c r="G498" s="35"/>
      <c r="H498" s="35"/>
    </row>
    <row r="499" spans="1:8" x14ac:dyDescent="0.3">
      <c r="A499" s="31">
        <v>1187</v>
      </c>
      <c r="B499" s="28"/>
      <c r="C499" s="29" t="s">
        <v>478</v>
      </c>
      <c r="D499" s="30">
        <f>SUM(D500:D516)</f>
        <v>17521463.25</v>
      </c>
      <c r="E499" s="30">
        <f t="shared" ref="E499:F499" si="79">SUM(E500:E516)</f>
        <v>25446555.100000001</v>
      </c>
      <c r="F499" s="30">
        <f t="shared" si="79"/>
        <v>25685364.199999999</v>
      </c>
      <c r="G499" s="23">
        <f>+F499/E499</f>
        <v>1.0093847320024862</v>
      </c>
      <c r="H499" s="24">
        <f>+F499/$F$5</f>
        <v>7.463104085202843E-3</v>
      </c>
    </row>
    <row r="500" spans="1:8" ht="66" x14ac:dyDescent="0.3">
      <c r="A500" s="31"/>
      <c r="B500" s="31">
        <v>12002</v>
      </c>
      <c r="C500" s="37" t="s">
        <v>479</v>
      </c>
      <c r="D500" s="38">
        <v>2327820.0299999998</v>
      </c>
      <c r="E500" s="38">
        <v>2488575.2999999998</v>
      </c>
      <c r="F500" s="46">
        <v>2466914.5</v>
      </c>
      <c r="G500" s="23"/>
      <c r="H500" s="24"/>
    </row>
    <row r="501" spans="1:8" ht="33" x14ac:dyDescent="0.3">
      <c r="A501" s="31"/>
      <c r="B501" s="31">
        <v>12003</v>
      </c>
      <c r="C501" s="37" t="s">
        <v>480</v>
      </c>
      <c r="D501" s="38">
        <v>809578.31</v>
      </c>
      <c r="E501" s="38">
        <v>844109.8</v>
      </c>
      <c r="F501" s="46">
        <v>1075458.8</v>
      </c>
      <c r="G501" s="35"/>
      <c r="H501" s="35"/>
    </row>
    <row r="502" spans="1:8" ht="33" x14ac:dyDescent="0.3">
      <c r="A502" s="31"/>
      <c r="B502" s="31">
        <v>12004</v>
      </c>
      <c r="C502" s="37" t="s">
        <v>481</v>
      </c>
      <c r="D502" s="38">
        <v>3552485.24</v>
      </c>
      <c r="E502" s="38">
        <v>4140682.4</v>
      </c>
      <c r="F502" s="46">
        <v>3492845.5</v>
      </c>
      <c r="G502" s="35"/>
      <c r="H502" s="35"/>
    </row>
    <row r="503" spans="1:8" ht="33" x14ac:dyDescent="0.3">
      <c r="A503" s="31"/>
      <c r="B503" s="31">
        <v>12005</v>
      </c>
      <c r="C503" s="37" t="s">
        <v>482</v>
      </c>
      <c r="D503" s="38">
        <v>26383.67</v>
      </c>
      <c r="E503" s="38">
        <v>45213.4</v>
      </c>
      <c r="F503" s="46">
        <v>9480.7999999999993</v>
      </c>
      <c r="G503" s="35"/>
      <c r="H503" s="35"/>
    </row>
    <row r="504" spans="1:8" ht="49.5" x14ac:dyDescent="0.3">
      <c r="A504" s="31"/>
      <c r="B504" s="31">
        <v>12006</v>
      </c>
      <c r="C504" s="37" t="s">
        <v>483</v>
      </c>
      <c r="D504" s="38">
        <v>18826.05</v>
      </c>
      <c r="E504" s="38">
        <v>11914</v>
      </c>
      <c r="F504" s="46">
        <v>8029.5</v>
      </c>
      <c r="G504" s="35"/>
      <c r="H504" s="35"/>
    </row>
    <row r="505" spans="1:8" ht="49.5" x14ac:dyDescent="0.3">
      <c r="A505" s="31"/>
      <c r="B505" s="31">
        <v>12007</v>
      </c>
      <c r="C505" s="37" t="s">
        <v>484</v>
      </c>
      <c r="D505" s="38">
        <v>69300</v>
      </c>
      <c r="E505" s="38">
        <v>134350</v>
      </c>
      <c r="F505" s="46">
        <v>262200</v>
      </c>
      <c r="G505" s="35"/>
      <c r="H505" s="35"/>
    </row>
    <row r="506" spans="1:8" ht="33" x14ac:dyDescent="0.3">
      <c r="A506" s="31"/>
      <c r="B506" s="31">
        <v>12008</v>
      </c>
      <c r="C506" s="37" t="s">
        <v>485</v>
      </c>
      <c r="D506" s="38">
        <v>139543.35</v>
      </c>
      <c r="E506" s="38">
        <v>165199.70000000001</v>
      </c>
      <c r="F506" s="46">
        <v>115170.9</v>
      </c>
      <c r="G506" s="35"/>
      <c r="H506" s="35"/>
    </row>
    <row r="507" spans="1:8" ht="49.5" x14ac:dyDescent="0.3">
      <c r="A507" s="31"/>
      <c r="B507" s="31">
        <v>12009</v>
      </c>
      <c r="C507" s="53" t="s">
        <v>486</v>
      </c>
      <c r="D507" s="38">
        <v>2561.65</v>
      </c>
      <c r="E507" s="38">
        <v>239035.7</v>
      </c>
      <c r="F507" s="34"/>
      <c r="G507" s="35"/>
      <c r="H507" s="35"/>
    </row>
    <row r="508" spans="1:8" ht="33" x14ac:dyDescent="0.3">
      <c r="A508" s="28"/>
      <c r="B508" s="31">
        <v>12011</v>
      </c>
      <c r="C508" s="37" t="s">
        <v>487</v>
      </c>
      <c r="D508" s="38">
        <v>327102.43</v>
      </c>
      <c r="E508" s="38">
        <v>298795</v>
      </c>
      <c r="F508" s="34">
        <v>219329.3</v>
      </c>
      <c r="G508" s="23"/>
      <c r="H508" s="24"/>
    </row>
    <row r="509" spans="1:8" ht="49.5" x14ac:dyDescent="0.3">
      <c r="A509" s="31"/>
      <c r="B509" s="31">
        <v>12012</v>
      </c>
      <c r="C509" s="37" t="s">
        <v>488</v>
      </c>
      <c r="D509" s="38">
        <v>15719.55</v>
      </c>
      <c r="E509" s="38">
        <v>50612.6</v>
      </c>
      <c r="F509" s="34">
        <v>3136.7</v>
      </c>
      <c r="G509" s="35"/>
      <c r="H509" s="35"/>
    </row>
    <row r="510" spans="1:8" ht="33" x14ac:dyDescent="0.3">
      <c r="A510" s="31"/>
      <c r="B510" s="31">
        <v>12013</v>
      </c>
      <c r="C510" s="53" t="s">
        <v>489</v>
      </c>
      <c r="D510" s="38">
        <v>12766.54</v>
      </c>
      <c r="E510" s="38">
        <v>7141</v>
      </c>
      <c r="F510" s="34"/>
      <c r="G510" s="35"/>
      <c r="H510" s="35"/>
    </row>
    <row r="511" spans="1:8" ht="33" x14ac:dyDescent="0.3">
      <c r="A511" s="31"/>
      <c r="B511" s="31">
        <v>12014</v>
      </c>
      <c r="C511" s="37" t="s">
        <v>490</v>
      </c>
      <c r="D511" s="38">
        <v>8948050.5899999999</v>
      </c>
      <c r="E511" s="38">
        <v>13720218.699999999</v>
      </c>
      <c r="F511" s="1">
        <v>12149433.4</v>
      </c>
      <c r="G511" s="35"/>
      <c r="H511" s="35"/>
    </row>
    <row r="512" spans="1:8" ht="33" x14ac:dyDescent="0.3">
      <c r="A512" s="31"/>
      <c r="B512" s="31">
        <v>12015</v>
      </c>
      <c r="C512" s="37" t="s">
        <v>491</v>
      </c>
      <c r="D512" s="38">
        <v>1271325.8400000001</v>
      </c>
      <c r="E512" s="38">
        <v>1000000</v>
      </c>
      <c r="F512" s="1">
        <v>3842426.7</v>
      </c>
      <c r="G512" s="35"/>
      <c r="H512" s="35"/>
    </row>
    <row r="513" spans="1:8" ht="33" x14ac:dyDescent="0.3">
      <c r="A513" s="31"/>
      <c r="B513" s="31">
        <v>12016</v>
      </c>
      <c r="C513" s="37" t="s">
        <v>492</v>
      </c>
      <c r="D513" s="38">
        <v>0</v>
      </c>
      <c r="E513" s="38">
        <v>500000</v>
      </c>
      <c r="F513" s="34">
        <v>1470238.1</v>
      </c>
      <c r="G513" s="35"/>
      <c r="H513" s="35"/>
    </row>
    <row r="514" spans="1:8" ht="49.5" x14ac:dyDescent="0.3">
      <c r="A514" s="31"/>
      <c r="B514" s="31">
        <v>12017</v>
      </c>
      <c r="C514" s="51" t="s">
        <v>493</v>
      </c>
      <c r="D514" s="57">
        <v>0</v>
      </c>
      <c r="E514" s="41">
        <v>1700707.5</v>
      </c>
      <c r="F514" s="34"/>
      <c r="G514" s="35"/>
      <c r="H514" s="35"/>
    </row>
    <row r="515" spans="1:8" ht="33" x14ac:dyDescent="0.3">
      <c r="A515" s="31"/>
      <c r="B515" s="31">
        <v>12018</v>
      </c>
      <c r="C515" s="37" t="s">
        <v>494</v>
      </c>
      <c r="D515" s="38">
        <v>0</v>
      </c>
      <c r="E515" s="38">
        <v>100000</v>
      </c>
      <c r="F515" s="46">
        <v>290700</v>
      </c>
      <c r="G515" s="35"/>
      <c r="H515" s="35"/>
    </row>
    <row r="516" spans="1:8" ht="33" x14ac:dyDescent="0.3">
      <c r="A516" s="31"/>
      <c r="B516" s="31">
        <v>12020</v>
      </c>
      <c r="C516" s="53" t="s">
        <v>495</v>
      </c>
      <c r="D516" s="38"/>
      <c r="E516" s="38"/>
      <c r="F516" s="46">
        <v>280000</v>
      </c>
      <c r="G516" s="35"/>
      <c r="H516" s="35"/>
    </row>
    <row r="517" spans="1:8" x14ac:dyDescent="0.3">
      <c r="A517" s="31">
        <v>1190</v>
      </c>
      <c r="B517" s="28"/>
      <c r="C517" s="29" t="s">
        <v>496</v>
      </c>
      <c r="D517" s="30">
        <f>SUM(D518:D523)</f>
        <v>6380981.1100000003</v>
      </c>
      <c r="E517" s="30">
        <f t="shared" ref="E517:F517" si="80">SUM(E518:E523)</f>
        <v>13188165.4</v>
      </c>
      <c r="F517" s="30">
        <f t="shared" si="80"/>
        <v>6513709.7999999998</v>
      </c>
      <c r="G517" s="23">
        <f>+F517/E517</f>
        <v>0.49390568001217211</v>
      </c>
      <c r="H517" s="24">
        <f>+F517/$F$5</f>
        <v>1.8926145582240097E-3</v>
      </c>
    </row>
    <row r="518" spans="1:8" ht="66" x14ac:dyDescent="0.3">
      <c r="A518" s="31"/>
      <c r="B518" s="31">
        <v>11001</v>
      </c>
      <c r="C518" s="37" t="s">
        <v>497</v>
      </c>
      <c r="D518" s="38">
        <v>165073.1</v>
      </c>
      <c r="E518" s="38">
        <v>161332</v>
      </c>
      <c r="F518" s="34">
        <v>148545.5</v>
      </c>
      <c r="G518" s="35"/>
      <c r="H518" s="35"/>
    </row>
    <row r="519" spans="1:8" x14ac:dyDescent="0.3">
      <c r="A519" s="31"/>
      <c r="B519" s="31">
        <v>11002</v>
      </c>
      <c r="C519" s="37" t="s">
        <v>498</v>
      </c>
      <c r="D519" s="38">
        <v>965576.93</v>
      </c>
      <c r="E519" s="38">
        <v>1500000</v>
      </c>
      <c r="F519" s="34">
        <v>800000</v>
      </c>
      <c r="G519" s="35"/>
      <c r="H519" s="35"/>
    </row>
    <row r="520" spans="1:8" ht="49.5" x14ac:dyDescent="0.3">
      <c r="A520" s="31"/>
      <c r="B520" s="31">
        <v>11004</v>
      </c>
      <c r="C520" s="37" t="s">
        <v>499</v>
      </c>
      <c r="D520" s="38">
        <v>61092.79</v>
      </c>
      <c r="E520" s="38">
        <v>198992.4</v>
      </c>
      <c r="F520" s="34">
        <v>43000</v>
      </c>
      <c r="G520" s="35"/>
      <c r="H520" s="35"/>
    </row>
    <row r="521" spans="1:8" ht="82.5" x14ac:dyDescent="0.3">
      <c r="A521" s="31"/>
      <c r="B521" s="31">
        <v>11007</v>
      </c>
      <c r="C521" s="53" t="s">
        <v>500</v>
      </c>
      <c r="D521" s="38">
        <v>107704.6</v>
      </c>
      <c r="E521" s="38">
        <v>0</v>
      </c>
      <c r="F521" s="34"/>
      <c r="G521" s="23"/>
      <c r="H521" s="24"/>
    </row>
    <row r="522" spans="1:8" ht="33" x14ac:dyDescent="0.3">
      <c r="A522" s="31"/>
      <c r="B522" s="31">
        <v>12002</v>
      </c>
      <c r="C522" s="37" t="s">
        <v>501</v>
      </c>
      <c r="D522" s="38">
        <v>0</v>
      </c>
      <c r="E522" s="38">
        <v>5000000</v>
      </c>
      <c r="F522" s="34">
        <v>5000000</v>
      </c>
      <c r="G522" s="35"/>
      <c r="H522" s="35"/>
    </row>
    <row r="523" spans="1:8" ht="66" x14ac:dyDescent="0.3">
      <c r="A523" s="31"/>
      <c r="B523" s="31">
        <v>12001</v>
      </c>
      <c r="C523" s="37" t="s">
        <v>502</v>
      </c>
      <c r="D523" s="38">
        <v>5081533.6900000004</v>
      </c>
      <c r="E523" s="38">
        <v>6327841</v>
      </c>
      <c r="F523" s="34">
        <v>522164.30000000005</v>
      </c>
      <c r="G523" s="35"/>
      <c r="H523" s="35"/>
    </row>
    <row r="524" spans="1:8" x14ac:dyDescent="0.3">
      <c r="A524" s="31"/>
      <c r="B524" s="31"/>
      <c r="C524" s="53" t="s">
        <v>6</v>
      </c>
      <c r="D524" s="33">
        <v>954600.73000000045</v>
      </c>
      <c r="E524" s="33">
        <v>0</v>
      </c>
      <c r="F524" s="36"/>
      <c r="G524" s="35"/>
      <c r="H524" s="35"/>
    </row>
    <row r="525" spans="1:8" x14ac:dyDescent="0.3">
      <c r="A525" s="31" t="s">
        <v>1</v>
      </c>
      <c r="B525" s="25"/>
      <c r="C525" s="26" t="s">
        <v>503</v>
      </c>
      <c r="D525" s="27">
        <f>+D526+D528+D534+D537+D541+D544</f>
        <v>25057813.82</v>
      </c>
      <c r="E525" s="27">
        <f t="shared" ref="E525:F525" si="81">+E526+E528+E534+E537+E541+E544</f>
        <v>17062841.199228067</v>
      </c>
      <c r="F525" s="27">
        <f t="shared" si="81"/>
        <v>18083661.203941233</v>
      </c>
      <c r="G525" s="23">
        <f>+F525/E525</f>
        <v>1.059827082300886</v>
      </c>
      <c r="H525" s="24">
        <f>+F525/$F$5</f>
        <v>5.2543637207432704E-3</v>
      </c>
    </row>
    <row r="526" spans="1:8" ht="33" x14ac:dyDescent="0.3">
      <c r="A526" s="31">
        <v>1050</v>
      </c>
      <c r="B526" s="28"/>
      <c r="C526" s="29" t="s">
        <v>504</v>
      </c>
      <c r="D526" s="30">
        <f>+D527</f>
        <v>186049</v>
      </c>
      <c r="E526" s="30">
        <f t="shared" ref="E526:F526" si="82">+E527</f>
        <v>314028.79999999999</v>
      </c>
      <c r="F526" s="30">
        <f t="shared" si="82"/>
        <v>301467.59999999998</v>
      </c>
      <c r="G526" s="23">
        <f>+F526/E526</f>
        <v>0.95999984714777753</v>
      </c>
      <c r="H526" s="24">
        <f>+F526/$F$5</f>
        <v>8.7594011110665761E-5</v>
      </c>
    </row>
    <row r="527" spans="1:8" ht="33" x14ac:dyDescent="0.3">
      <c r="A527" s="31"/>
      <c r="B527" s="31">
        <v>11001</v>
      </c>
      <c r="C527" s="37" t="s">
        <v>504</v>
      </c>
      <c r="D527" s="38">
        <v>186049</v>
      </c>
      <c r="E527" s="38">
        <v>314028.79999999999</v>
      </c>
      <c r="F527" s="34">
        <v>301467.59999999998</v>
      </c>
      <c r="G527" s="35"/>
      <c r="H527" s="35"/>
    </row>
    <row r="528" spans="1:8" ht="33" x14ac:dyDescent="0.3">
      <c r="A528" s="31">
        <v>1061</v>
      </c>
      <c r="B528" s="28"/>
      <c r="C528" s="29" t="s">
        <v>505</v>
      </c>
      <c r="D528" s="30">
        <f>SUM(D529:D533)</f>
        <v>2806798.74</v>
      </c>
      <c r="E528" s="30">
        <f t="shared" ref="E528:F528" si="83">SUM(E529:E533)</f>
        <v>2751423.5604566699</v>
      </c>
      <c r="F528" s="30">
        <f t="shared" si="83"/>
        <v>3322495.3</v>
      </c>
      <c r="G528" s="23">
        <f>+F528/E528</f>
        <v>1.2075550081604105</v>
      </c>
      <c r="H528" s="24">
        <f>+F528/$F$5</f>
        <v>9.653796634309451E-4</v>
      </c>
    </row>
    <row r="529" spans="1:8" ht="33" x14ac:dyDescent="0.3">
      <c r="A529" s="31"/>
      <c r="B529" s="31">
        <v>11001</v>
      </c>
      <c r="C529" s="37" t="s">
        <v>506</v>
      </c>
      <c r="D529" s="38">
        <v>2712145.35</v>
      </c>
      <c r="E529" s="41">
        <v>2144810.38202667</v>
      </c>
      <c r="F529" s="34">
        <v>2804087.3</v>
      </c>
      <c r="G529" s="35"/>
      <c r="H529" s="35"/>
    </row>
    <row r="530" spans="1:8" x14ac:dyDescent="0.3">
      <c r="A530" s="31"/>
      <c r="B530" s="31">
        <v>11008</v>
      </c>
      <c r="C530" s="53" t="s">
        <v>507</v>
      </c>
      <c r="D530" s="33">
        <v>0</v>
      </c>
      <c r="E530" s="33">
        <v>100000</v>
      </c>
      <c r="F530" s="34"/>
      <c r="G530" s="23"/>
      <c r="H530" s="24"/>
    </row>
    <row r="531" spans="1:8" ht="33" x14ac:dyDescent="0.3">
      <c r="A531" s="31"/>
      <c r="B531" s="31">
        <v>11009</v>
      </c>
      <c r="C531" s="53" t="s">
        <v>508</v>
      </c>
      <c r="D531" s="38">
        <v>0</v>
      </c>
      <c r="E531" s="36">
        <v>447070.17842999997</v>
      </c>
      <c r="F531" s="34">
        <v>470000</v>
      </c>
      <c r="G531" s="35"/>
      <c r="H531" s="35"/>
    </row>
    <row r="532" spans="1:8" ht="33" x14ac:dyDescent="0.3">
      <c r="A532" s="31"/>
      <c r="B532" s="31">
        <v>31001</v>
      </c>
      <c r="C532" s="37" t="s">
        <v>509</v>
      </c>
      <c r="D532" s="38">
        <v>94653.39</v>
      </c>
      <c r="E532" s="38">
        <v>29788</v>
      </c>
      <c r="F532" s="34">
        <v>48408</v>
      </c>
      <c r="G532" s="35"/>
      <c r="H532" s="35"/>
    </row>
    <row r="533" spans="1:8" x14ac:dyDescent="0.3">
      <c r="A533" s="31"/>
      <c r="B533" s="31">
        <v>31004</v>
      </c>
      <c r="C533" s="53" t="s">
        <v>510</v>
      </c>
      <c r="D533" s="38">
        <v>0</v>
      </c>
      <c r="E533" s="38">
        <v>29755</v>
      </c>
      <c r="F533" s="34"/>
      <c r="G533" s="35"/>
      <c r="H533" s="35"/>
    </row>
    <row r="534" spans="1:8" x14ac:dyDescent="0.3">
      <c r="A534" s="25">
        <v>1118</v>
      </c>
      <c r="B534" s="28"/>
      <c r="C534" s="29" t="s">
        <v>511</v>
      </c>
      <c r="D534" s="30">
        <f>SUM(D535:D536)</f>
        <v>1807795.94</v>
      </c>
      <c r="E534" s="30">
        <f t="shared" ref="E534:F534" si="84">SUM(E535:E536)</f>
        <v>1827891.068522</v>
      </c>
      <c r="F534" s="30">
        <f t="shared" si="84"/>
        <v>1936293.2832539999</v>
      </c>
      <c r="G534" s="23">
        <f>+F534/E534</f>
        <v>1.0593045267296217</v>
      </c>
      <c r="H534" s="24">
        <f>+F534/$F$5</f>
        <v>5.6260671251855382E-4</v>
      </c>
    </row>
    <row r="535" spans="1:8" x14ac:dyDescent="0.3">
      <c r="A535" s="28"/>
      <c r="B535" s="31">
        <v>12001</v>
      </c>
      <c r="C535" s="37" t="s">
        <v>512</v>
      </c>
      <c r="D535" s="33">
        <v>1807795.94</v>
      </c>
      <c r="E535" s="33">
        <v>1818291.068522</v>
      </c>
      <c r="F535" s="34">
        <v>1926693.2832539999</v>
      </c>
      <c r="G535" s="35"/>
      <c r="H535" s="35"/>
    </row>
    <row r="536" spans="1:8" ht="33" x14ac:dyDescent="0.3">
      <c r="A536" s="31"/>
      <c r="B536" s="31">
        <v>12002</v>
      </c>
      <c r="C536" s="37" t="s">
        <v>513</v>
      </c>
      <c r="D536" s="38">
        <v>0</v>
      </c>
      <c r="E536" s="38">
        <v>9600</v>
      </c>
      <c r="F536" s="34">
        <v>9600</v>
      </c>
      <c r="G536" s="35"/>
      <c r="H536" s="35"/>
    </row>
    <row r="537" spans="1:8" ht="33" x14ac:dyDescent="0.3">
      <c r="A537" s="28">
        <v>1128</v>
      </c>
      <c r="B537" s="28"/>
      <c r="C537" s="29" t="s">
        <v>514</v>
      </c>
      <c r="D537" s="30">
        <f>SUM(D538:D540)</f>
        <v>19583912.100000001</v>
      </c>
      <c r="E537" s="30">
        <f t="shared" ref="E537:F537" si="85">SUM(E538:E540)</f>
        <v>11982473.070249399</v>
      </c>
      <c r="F537" s="30">
        <f t="shared" si="85"/>
        <v>12315639.420687232</v>
      </c>
      <c r="G537" s="23">
        <f>+F537/E537</f>
        <v>1.0278044731237521</v>
      </c>
      <c r="H537" s="24">
        <f>+F537/$F$5</f>
        <v>3.5784152467815138E-3</v>
      </c>
    </row>
    <row r="538" spans="1:8" ht="49.5" x14ac:dyDescent="0.3">
      <c r="A538" s="31"/>
      <c r="B538" s="31">
        <v>11001</v>
      </c>
      <c r="C538" s="37" t="s">
        <v>515</v>
      </c>
      <c r="D538" s="38">
        <v>11111017.09</v>
      </c>
      <c r="E538" s="41">
        <v>11961983.4206494</v>
      </c>
      <c r="F538" s="34">
        <v>12315639.420687232</v>
      </c>
      <c r="G538" s="23"/>
      <c r="H538" s="24"/>
    </row>
    <row r="539" spans="1:8" x14ac:dyDescent="0.3">
      <c r="A539" s="31"/>
      <c r="B539" s="31">
        <v>12001</v>
      </c>
      <c r="C539" s="53" t="s">
        <v>516</v>
      </c>
      <c r="D539" s="33">
        <v>18950</v>
      </c>
      <c r="E539" s="33">
        <v>20489.649600000001</v>
      </c>
      <c r="F539" s="34"/>
      <c r="G539" s="35"/>
      <c r="H539" s="35"/>
    </row>
    <row r="540" spans="1:8" ht="33" x14ac:dyDescent="0.3">
      <c r="A540" s="31"/>
      <c r="B540" s="31">
        <v>31001</v>
      </c>
      <c r="C540" s="53" t="s">
        <v>517</v>
      </c>
      <c r="D540" s="33">
        <v>8453945.0099999998</v>
      </c>
      <c r="E540" s="33"/>
      <c r="F540" s="34"/>
      <c r="G540" s="35"/>
      <c r="H540" s="35"/>
    </row>
    <row r="541" spans="1:8" ht="33" x14ac:dyDescent="0.3">
      <c r="A541" s="31">
        <v>1178</v>
      </c>
      <c r="B541" s="28"/>
      <c r="C541" s="29" t="s">
        <v>518</v>
      </c>
      <c r="D541" s="30">
        <f>SUM(D542:D543)</f>
        <v>176410.14</v>
      </c>
      <c r="E541" s="30">
        <f t="shared" ref="E541:F541" si="86">SUM(E542:E543)</f>
        <v>187024.69999999998</v>
      </c>
      <c r="F541" s="30">
        <f t="shared" si="86"/>
        <v>207765.6</v>
      </c>
      <c r="G541" s="23">
        <f>+F541/E541</f>
        <v>1.1108992555528763</v>
      </c>
      <c r="H541" s="24">
        <f>+F541/$F$5</f>
        <v>6.0368086901591218E-5</v>
      </c>
    </row>
    <row r="542" spans="1:8" ht="33" x14ac:dyDescent="0.3">
      <c r="A542" s="31"/>
      <c r="B542" s="31">
        <v>11001</v>
      </c>
      <c r="C542" s="37" t="s">
        <v>518</v>
      </c>
      <c r="D542" s="33">
        <v>176410.14</v>
      </c>
      <c r="E542" s="33">
        <v>182748.69999999998</v>
      </c>
      <c r="F542" s="34">
        <v>207765.6</v>
      </c>
      <c r="G542" s="35"/>
      <c r="H542" s="35"/>
    </row>
    <row r="543" spans="1:8" ht="33" x14ac:dyDescent="0.3">
      <c r="A543" s="31"/>
      <c r="B543" s="31">
        <v>31001</v>
      </c>
      <c r="C543" s="53" t="s">
        <v>519</v>
      </c>
      <c r="D543" s="33">
        <v>0</v>
      </c>
      <c r="E543" s="33">
        <v>4276</v>
      </c>
      <c r="F543" s="34"/>
      <c r="G543" s="35"/>
      <c r="H543" s="35"/>
    </row>
    <row r="544" spans="1:8" x14ac:dyDescent="0.3">
      <c r="A544" s="31"/>
      <c r="B544" s="31"/>
      <c r="C544" s="53" t="s">
        <v>6</v>
      </c>
      <c r="D544" s="33">
        <v>496847.9</v>
      </c>
      <c r="E544" s="33">
        <v>0</v>
      </c>
      <c r="F544" s="36"/>
      <c r="G544" s="35"/>
      <c r="H544" s="35"/>
    </row>
    <row r="545" spans="1:8" x14ac:dyDescent="0.3">
      <c r="A545" s="31" t="s">
        <v>1</v>
      </c>
      <c r="B545" s="25"/>
      <c r="C545" s="26" t="s">
        <v>520</v>
      </c>
      <c r="D545" s="27">
        <f>+D546+D554+D559+D561+D578+D586+D589</f>
        <v>9023806.3100000005</v>
      </c>
      <c r="E545" s="27">
        <f t="shared" ref="E545:F545" si="87">+E546+E554+E559+E561+E578+E586+E589</f>
        <v>9792085</v>
      </c>
      <c r="F545" s="27">
        <f t="shared" si="87"/>
        <v>14545340.5</v>
      </c>
      <c r="G545" s="23">
        <f>+F545/E545</f>
        <v>1.4854181208598578</v>
      </c>
      <c r="H545" s="24">
        <f>+F545/$F$5</f>
        <v>4.2262741248658784E-3</v>
      </c>
    </row>
    <row r="546" spans="1:8" x14ac:dyDescent="0.3">
      <c r="A546" s="28">
        <v>1016</v>
      </c>
      <c r="B546" s="28"/>
      <c r="C546" s="29" t="s">
        <v>521</v>
      </c>
      <c r="D546" s="30">
        <f>SUM(D547:D553)</f>
        <v>1989569.5500000003</v>
      </c>
      <c r="E546" s="30">
        <f t="shared" ref="E546:F546" si="88">SUM(E547:E553)</f>
        <v>2270681</v>
      </c>
      <c r="F546" s="30">
        <f t="shared" si="88"/>
        <v>2984671.2</v>
      </c>
      <c r="G546" s="23">
        <f>+F546/E546</f>
        <v>1.3144387961144697</v>
      </c>
      <c r="H546" s="24">
        <f>+F546/$F$5</f>
        <v>8.6722195769788903E-4</v>
      </c>
    </row>
    <row r="547" spans="1:8" ht="33" x14ac:dyDescent="0.3">
      <c r="A547" s="31"/>
      <c r="B547" s="31">
        <v>11001</v>
      </c>
      <c r="C547" s="37" t="s">
        <v>522</v>
      </c>
      <c r="D547" s="33">
        <v>106086.13</v>
      </c>
      <c r="E547" s="33">
        <v>250950.8</v>
      </c>
      <c r="F547" s="34">
        <v>220752.8</v>
      </c>
      <c r="G547" s="35"/>
      <c r="H547" s="35"/>
    </row>
    <row r="548" spans="1:8" ht="33" x14ac:dyDescent="0.3">
      <c r="A548" s="31"/>
      <c r="B548" s="58">
        <v>11004</v>
      </c>
      <c r="C548" s="37" t="s">
        <v>523</v>
      </c>
      <c r="D548" s="33">
        <v>1617610.2</v>
      </c>
      <c r="E548" s="59">
        <v>1719730.2</v>
      </c>
      <c r="F548" s="34">
        <v>1684541</v>
      </c>
      <c r="G548" s="35"/>
      <c r="H548" s="35"/>
    </row>
    <row r="549" spans="1:8" ht="49.5" x14ac:dyDescent="0.3">
      <c r="A549" s="28"/>
      <c r="B549" s="31">
        <v>11005</v>
      </c>
      <c r="C549" s="37" t="s">
        <v>524</v>
      </c>
      <c r="D549" s="33">
        <v>39801.35</v>
      </c>
      <c r="E549" s="33">
        <v>0</v>
      </c>
      <c r="F549" s="34">
        <v>12687.2</v>
      </c>
      <c r="G549" s="23"/>
      <c r="H549" s="24"/>
    </row>
    <row r="550" spans="1:8" ht="49.5" x14ac:dyDescent="0.3">
      <c r="A550" s="31"/>
      <c r="B550" s="31">
        <v>11006</v>
      </c>
      <c r="C550" s="37" t="s">
        <v>525</v>
      </c>
      <c r="D550" s="33">
        <v>26240.05</v>
      </c>
      <c r="E550" s="33">
        <v>0</v>
      </c>
      <c r="F550" s="34">
        <v>72244.800000000003</v>
      </c>
      <c r="G550" s="35"/>
      <c r="H550" s="35"/>
    </row>
    <row r="551" spans="1:8" x14ac:dyDescent="0.3">
      <c r="A551" s="31"/>
      <c r="B551" s="31">
        <v>11009</v>
      </c>
      <c r="C551" s="60" t="s">
        <v>526</v>
      </c>
      <c r="D551" s="33"/>
      <c r="E551" s="33"/>
      <c r="F551" s="34">
        <v>679572.4</v>
      </c>
      <c r="G551" s="35"/>
      <c r="H551" s="35"/>
    </row>
    <row r="552" spans="1:8" ht="49.5" x14ac:dyDescent="0.3">
      <c r="A552" s="31"/>
      <c r="B552" s="31">
        <v>11010</v>
      </c>
      <c r="C552" s="60" t="s">
        <v>527</v>
      </c>
      <c r="D552" s="33"/>
      <c r="E552" s="33"/>
      <c r="F552" s="34">
        <v>314873</v>
      </c>
      <c r="G552" s="35"/>
      <c r="H552" s="35"/>
    </row>
    <row r="553" spans="1:8" ht="49.5" x14ac:dyDescent="0.3">
      <c r="A553" s="25"/>
      <c r="B553" s="31">
        <v>32003</v>
      </c>
      <c r="C553" s="53" t="s">
        <v>528</v>
      </c>
      <c r="D553" s="33">
        <v>199831.82</v>
      </c>
      <c r="E553" s="33">
        <v>300000</v>
      </c>
      <c r="F553" s="34"/>
      <c r="G553" s="35"/>
      <c r="H553" s="35"/>
    </row>
    <row r="554" spans="1:8" ht="33" x14ac:dyDescent="0.3">
      <c r="A554" s="28">
        <v>1071</v>
      </c>
      <c r="B554" s="28"/>
      <c r="C554" s="29" t="s">
        <v>529</v>
      </c>
      <c r="D554" s="30">
        <f>SUM(D555:D558)</f>
        <v>1314769.8899999999</v>
      </c>
      <c r="E554" s="30">
        <f t="shared" ref="E554:F554" si="89">SUM(E555:E558)</f>
        <v>1313486.5</v>
      </c>
      <c r="F554" s="30">
        <f t="shared" si="89"/>
        <v>1267274.3</v>
      </c>
      <c r="G554" s="23">
        <f>+F554/E554</f>
        <v>0.96481714886296899</v>
      </c>
      <c r="H554" s="24">
        <f>+F554/$F$5</f>
        <v>3.6821747714998624E-4</v>
      </c>
    </row>
    <row r="555" spans="1:8" ht="33" x14ac:dyDescent="0.3">
      <c r="A555" s="31"/>
      <c r="B555" s="31">
        <v>11001</v>
      </c>
      <c r="C555" s="37" t="s">
        <v>530</v>
      </c>
      <c r="D555" s="38">
        <v>1187840.24</v>
      </c>
      <c r="E555" s="38">
        <v>1185709.3</v>
      </c>
      <c r="F555" s="34">
        <v>1142980.7</v>
      </c>
      <c r="G555" s="35"/>
      <c r="H555" s="35"/>
    </row>
    <row r="556" spans="1:8" x14ac:dyDescent="0.3">
      <c r="A556" s="31"/>
      <c r="B556" s="31">
        <v>11002</v>
      </c>
      <c r="C556" s="37" t="s">
        <v>531</v>
      </c>
      <c r="D556" s="38">
        <v>109125.39</v>
      </c>
      <c r="E556" s="38">
        <v>109835.4</v>
      </c>
      <c r="F556" s="34">
        <v>105442</v>
      </c>
      <c r="G556" s="35"/>
      <c r="H556" s="35"/>
    </row>
    <row r="557" spans="1:8" ht="33" x14ac:dyDescent="0.3">
      <c r="A557" s="58"/>
      <c r="B557" s="31">
        <v>31001</v>
      </c>
      <c r="C557" s="37" t="s">
        <v>532</v>
      </c>
      <c r="D557" s="38">
        <v>15578.26</v>
      </c>
      <c r="E557" s="38">
        <v>15961.8</v>
      </c>
      <c r="F557" s="34">
        <v>18851.599999999999</v>
      </c>
      <c r="G557" s="35"/>
      <c r="H557" s="35"/>
    </row>
    <row r="558" spans="1:8" ht="33" x14ac:dyDescent="0.3">
      <c r="A558" s="31"/>
      <c r="B558" s="31">
        <v>31004</v>
      </c>
      <c r="C558" s="53" t="s">
        <v>533</v>
      </c>
      <c r="D558" s="38">
        <v>2226</v>
      </c>
      <c r="E558" s="38">
        <v>1980</v>
      </c>
      <c r="F558" s="34"/>
      <c r="G558" s="35"/>
      <c r="H558" s="35"/>
    </row>
    <row r="559" spans="1:8" x14ac:dyDescent="0.3">
      <c r="A559" s="31">
        <v>1133</v>
      </c>
      <c r="B559" s="31"/>
      <c r="C559" s="29" t="s">
        <v>534</v>
      </c>
      <c r="D559" s="30">
        <f>+D560</f>
        <v>495968.39</v>
      </c>
      <c r="E559" s="30">
        <f t="shared" ref="E559:F559" si="90">+E560</f>
        <v>322626.5</v>
      </c>
      <c r="F559" s="30">
        <f t="shared" si="90"/>
        <v>1046076.4</v>
      </c>
      <c r="G559" s="23">
        <f>+F559/E559</f>
        <v>3.2423759362606606</v>
      </c>
      <c r="H559" s="24">
        <f>+F559/$F$5</f>
        <v>3.0394651963993891E-4</v>
      </c>
    </row>
    <row r="560" spans="1:8" x14ac:dyDescent="0.3">
      <c r="A560" s="31"/>
      <c r="B560" s="31">
        <v>12001</v>
      </c>
      <c r="C560" s="37" t="s">
        <v>535</v>
      </c>
      <c r="D560" s="33">
        <v>495968.39</v>
      </c>
      <c r="E560" s="33">
        <v>322626.5</v>
      </c>
      <c r="F560" s="34">
        <v>1046076.4</v>
      </c>
      <c r="G560" s="35"/>
      <c r="H560" s="35"/>
    </row>
    <row r="561" spans="1:8" ht="33" x14ac:dyDescent="0.3">
      <c r="A561" s="31">
        <v>1155</v>
      </c>
      <c r="B561" s="31"/>
      <c r="C561" s="29" t="s">
        <v>536</v>
      </c>
      <c r="D561" s="30">
        <f>SUM(D562:D577)</f>
        <v>1894292.7100000002</v>
      </c>
      <c r="E561" s="30">
        <f t="shared" ref="E561:F561" si="91">SUM(E562:E577)</f>
        <v>2030108.4999999998</v>
      </c>
      <c r="F561" s="30">
        <f t="shared" si="91"/>
        <v>1156806.7</v>
      </c>
      <c r="G561" s="23">
        <f>+F561/E561</f>
        <v>0.56982506107432196</v>
      </c>
      <c r="H561" s="24">
        <f>+F561/$F$5</f>
        <v>3.3612016327025721E-4</v>
      </c>
    </row>
    <row r="562" spans="1:8" ht="66" x14ac:dyDescent="0.3">
      <c r="A562" s="31"/>
      <c r="B562" s="31">
        <v>11001</v>
      </c>
      <c r="C562" s="53" t="s">
        <v>537</v>
      </c>
      <c r="D562" s="33">
        <v>34103.620000000003</v>
      </c>
      <c r="E562" s="33">
        <v>0</v>
      </c>
      <c r="F562" s="34"/>
      <c r="G562" s="35"/>
      <c r="H562" s="35"/>
    </row>
    <row r="563" spans="1:8" x14ac:dyDescent="0.3">
      <c r="A563" s="28"/>
      <c r="B563" s="31">
        <v>11002</v>
      </c>
      <c r="C563" s="53" t="s">
        <v>538</v>
      </c>
      <c r="D563" s="33">
        <v>0</v>
      </c>
      <c r="E563" s="33">
        <v>98124.800000000003</v>
      </c>
      <c r="F563" s="34"/>
      <c r="G563" s="35"/>
      <c r="H563" s="35"/>
    </row>
    <row r="564" spans="1:8" ht="33" x14ac:dyDescent="0.3">
      <c r="A564" s="31"/>
      <c r="B564" s="31">
        <v>11003</v>
      </c>
      <c r="C564" s="37" t="s">
        <v>539</v>
      </c>
      <c r="D564" s="33">
        <v>15452.1</v>
      </c>
      <c r="E564" s="33">
        <v>15452.2</v>
      </c>
      <c r="F564" s="34">
        <v>15452.2</v>
      </c>
      <c r="G564" s="35"/>
      <c r="H564" s="35"/>
    </row>
    <row r="565" spans="1:8" x14ac:dyDescent="0.3">
      <c r="A565" s="31"/>
      <c r="B565" s="31">
        <v>11004</v>
      </c>
      <c r="C565" s="37" t="s">
        <v>540</v>
      </c>
      <c r="D565" s="33">
        <v>337343.01</v>
      </c>
      <c r="E565" s="33">
        <v>431979.4</v>
      </c>
      <c r="F565" s="34">
        <v>165088.70000000001</v>
      </c>
      <c r="G565" s="35"/>
      <c r="H565" s="35"/>
    </row>
    <row r="566" spans="1:8" x14ac:dyDescent="0.3">
      <c r="A566" s="31"/>
      <c r="B566" s="31">
        <v>11005</v>
      </c>
      <c r="C566" s="37" t="s">
        <v>541</v>
      </c>
      <c r="D566" s="33">
        <v>159812.29999999999</v>
      </c>
      <c r="E566" s="33">
        <v>164366.29999999999</v>
      </c>
      <c r="F566" s="34">
        <v>61701</v>
      </c>
      <c r="G566" s="35"/>
      <c r="H566" s="35"/>
    </row>
    <row r="567" spans="1:8" ht="33" x14ac:dyDescent="0.3">
      <c r="A567" s="31"/>
      <c r="B567" s="31">
        <v>11006</v>
      </c>
      <c r="C567" s="37" t="s">
        <v>542</v>
      </c>
      <c r="D567" s="33">
        <v>185015.46</v>
      </c>
      <c r="E567" s="33">
        <v>185280.7</v>
      </c>
      <c r="F567" s="34">
        <v>115799.7</v>
      </c>
      <c r="G567" s="35"/>
      <c r="H567" s="35"/>
    </row>
    <row r="568" spans="1:8" x14ac:dyDescent="0.3">
      <c r="A568" s="31"/>
      <c r="B568" s="31">
        <v>11007</v>
      </c>
      <c r="C568" s="37" t="s">
        <v>543</v>
      </c>
      <c r="D568" s="33">
        <v>196701.8</v>
      </c>
      <c r="E568" s="33">
        <v>245887.3</v>
      </c>
      <c r="F568" s="34">
        <v>111787.9</v>
      </c>
      <c r="G568" s="35"/>
      <c r="H568" s="35"/>
    </row>
    <row r="569" spans="1:8" x14ac:dyDescent="0.3">
      <c r="A569" s="28"/>
      <c r="B569" s="31">
        <v>11008</v>
      </c>
      <c r="C569" s="37" t="s">
        <v>544</v>
      </c>
      <c r="D569" s="33">
        <v>70404.899999999994</v>
      </c>
      <c r="E569" s="33">
        <v>74404.899999999994</v>
      </c>
      <c r="F569" s="34">
        <v>47812.7</v>
      </c>
      <c r="G569" s="23"/>
      <c r="H569" s="24"/>
    </row>
    <row r="570" spans="1:8" ht="33" x14ac:dyDescent="0.3">
      <c r="A570" s="28"/>
      <c r="B570" s="31">
        <v>11010</v>
      </c>
      <c r="C570" s="37" t="s">
        <v>545</v>
      </c>
      <c r="D570" s="33">
        <v>209524.2</v>
      </c>
      <c r="E570" s="33">
        <v>307524.2</v>
      </c>
      <c r="F570" s="34">
        <v>122275.8</v>
      </c>
      <c r="G570" s="35"/>
      <c r="H570" s="35"/>
    </row>
    <row r="571" spans="1:8" x14ac:dyDescent="0.3">
      <c r="A571" s="31"/>
      <c r="B571" s="31">
        <v>11012</v>
      </c>
      <c r="C571" s="37" t="s">
        <v>546</v>
      </c>
      <c r="D571" s="33">
        <v>4388.7</v>
      </c>
      <c r="E571" s="33">
        <v>4388.7</v>
      </c>
      <c r="F571" s="34">
        <v>4388.7</v>
      </c>
      <c r="G571" s="35"/>
      <c r="H571" s="35"/>
    </row>
    <row r="572" spans="1:8" ht="33" x14ac:dyDescent="0.3">
      <c r="A572" s="31"/>
      <c r="B572" s="31">
        <v>12001</v>
      </c>
      <c r="C572" s="37" t="s">
        <v>547</v>
      </c>
      <c r="D572" s="33">
        <v>7000</v>
      </c>
      <c r="E572" s="33">
        <v>7000</v>
      </c>
      <c r="F572" s="34">
        <v>0</v>
      </c>
      <c r="G572" s="35"/>
      <c r="H572" s="35"/>
    </row>
    <row r="573" spans="1:8" ht="82.5" x14ac:dyDescent="0.3">
      <c r="A573" s="31"/>
      <c r="B573" s="31">
        <v>12002</v>
      </c>
      <c r="C573" s="53" t="s">
        <v>548</v>
      </c>
      <c r="D573" s="33">
        <v>4452.5</v>
      </c>
      <c r="E573" s="33">
        <v>0</v>
      </c>
      <c r="F573" s="34"/>
      <c r="G573" s="35"/>
      <c r="H573" s="35"/>
    </row>
    <row r="574" spans="1:8" ht="82.5" x14ac:dyDescent="0.3">
      <c r="A574" s="31"/>
      <c r="B574" s="31">
        <v>32001</v>
      </c>
      <c r="C574" s="53" t="s">
        <v>549</v>
      </c>
      <c r="D574" s="33">
        <v>36502.620000000003</v>
      </c>
      <c r="E574" s="33">
        <v>0</v>
      </c>
      <c r="F574" s="34"/>
      <c r="G574" s="35"/>
      <c r="H574" s="35"/>
    </row>
    <row r="575" spans="1:8" ht="33" x14ac:dyDescent="0.3">
      <c r="A575" s="31"/>
      <c r="B575" s="31">
        <v>12004</v>
      </c>
      <c r="C575" s="53" t="s">
        <v>550</v>
      </c>
      <c r="D575" s="33">
        <v>495691.5</v>
      </c>
      <c r="E575" s="33">
        <v>495700</v>
      </c>
      <c r="F575" s="34">
        <v>495700</v>
      </c>
      <c r="G575" s="35"/>
      <c r="H575" s="35"/>
    </row>
    <row r="576" spans="1:8" ht="33" x14ac:dyDescent="0.3">
      <c r="A576" s="31"/>
      <c r="B576" s="31">
        <v>32002</v>
      </c>
      <c r="C576" s="53" t="s">
        <v>551</v>
      </c>
      <c r="D576" s="33"/>
      <c r="E576" s="33"/>
      <c r="F576" s="34">
        <v>16800</v>
      </c>
      <c r="G576" s="35"/>
      <c r="H576" s="35"/>
    </row>
    <row r="577" spans="1:8" ht="49.5" x14ac:dyDescent="0.3">
      <c r="A577" s="31"/>
      <c r="B577" s="31">
        <v>32004</v>
      </c>
      <c r="C577" s="53" t="s">
        <v>552</v>
      </c>
      <c r="D577" s="33">
        <v>137900</v>
      </c>
      <c r="E577" s="33"/>
      <c r="F577" s="34"/>
      <c r="G577" s="35"/>
      <c r="H577" s="35"/>
    </row>
    <row r="578" spans="1:8" x14ac:dyDescent="0.3">
      <c r="A578" s="31">
        <v>1173</v>
      </c>
      <c r="B578" s="31"/>
      <c r="C578" s="29" t="s">
        <v>553</v>
      </c>
      <c r="D578" s="30">
        <f>SUM(D579:D585)</f>
        <v>2931216.9899999998</v>
      </c>
      <c r="E578" s="30">
        <f t="shared" ref="E578:F578" si="92">SUM(E579:E585)</f>
        <v>3812681.8</v>
      </c>
      <c r="F578" s="30">
        <f t="shared" si="92"/>
        <v>8049711.2000000002</v>
      </c>
      <c r="G578" s="23">
        <f>+F578/E578</f>
        <v>2.1112989812053029</v>
      </c>
      <c r="H578" s="24">
        <f>+F578/$F$5</f>
        <v>2.338913011847544E-3</v>
      </c>
    </row>
    <row r="579" spans="1:8" x14ac:dyDescent="0.3">
      <c r="A579" s="31"/>
      <c r="B579" s="31">
        <v>11001</v>
      </c>
      <c r="C579" s="37" t="s">
        <v>554</v>
      </c>
      <c r="D579" s="38">
        <v>303387.8</v>
      </c>
      <c r="E579" s="36">
        <v>1307125.6000000001</v>
      </c>
      <c r="F579" s="34">
        <v>5680741.9000000004</v>
      </c>
      <c r="G579" s="35"/>
      <c r="H579" s="35"/>
    </row>
    <row r="580" spans="1:8" ht="49.5" x14ac:dyDescent="0.3">
      <c r="A580" s="31"/>
      <c r="B580" s="31">
        <v>11002</v>
      </c>
      <c r="C580" s="37" t="s">
        <v>555</v>
      </c>
      <c r="D580" s="33">
        <v>1335485.8999999999</v>
      </c>
      <c r="E580" s="33">
        <v>1335485.8999999999</v>
      </c>
      <c r="F580" s="34">
        <v>474447.8</v>
      </c>
      <c r="G580" s="35"/>
      <c r="H580" s="35"/>
    </row>
    <row r="581" spans="1:8" x14ac:dyDescent="0.3">
      <c r="A581" s="31"/>
      <c r="B581" s="31">
        <v>11003</v>
      </c>
      <c r="C581" s="37" t="s">
        <v>556</v>
      </c>
      <c r="D581" s="33">
        <v>4750</v>
      </c>
      <c r="E581" s="33">
        <v>15000</v>
      </c>
      <c r="F581" s="34">
        <v>3000</v>
      </c>
      <c r="G581" s="35"/>
      <c r="H581" s="35"/>
    </row>
    <row r="582" spans="1:8" x14ac:dyDescent="0.3">
      <c r="A582" s="31"/>
      <c r="B582" s="31">
        <v>11004</v>
      </c>
      <c r="C582" s="37" t="s">
        <v>557</v>
      </c>
      <c r="D582" s="38">
        <v>125099.9</v>
      </c>
      <c r="E582" s="38">
        <v>313200</v>
      </c>
      <c r="F582" s="34">
        <v>192100</v>
      </c>
      <c r="G582" s="35"/>
      <c r="H582" s="35"/>
    </row>
    <row r="583" spans="1:8" ht="33" x14ac:dyDescent="0.3">
      <c r="A583" s="31"/>
      <c r="B583" s="31">
        <v>31001</v>
      </c>
      <c r="C583" s="37" t="s">
        <v>558</v>
      </c>
      <c r="D583" s="38">
        <v>9653</v>
      </c>
      <c r="E583" s="38">
        <v>2290.9</v>
      </c>
      <c r="F583" s="34">
        <v>699421.5</v>
      </c>
      <c r="G583" s="35"/>
      <c r="H583" s="35"/>
    </row>
    <row r="584" spans="1:8" x14ac:dyDescent="0.3">
      <c r="A584" s="31"/>
      <c r="B584" s="31">
        <v>32001</v>
      </c>
      <c r="C584" s="37" t="s">
        <v>559</v>
      </c>
      <c r="D584" s="33">
        <v>665569.64</v>
      </c>
      <c r="E584" s="33">
        <v>839579.4</v>
      </c>
      <c r="F584" s="34">
        <v>1000000</v>
      </c>
      <c r="G584" s="35"/>
      <c r="H584" s="35"/>
    </row>
    <row r="585" spans="1:8" x14ac:dyDescent="0.3">
      <c r="A585" s="31"/>
      <c r="B585" s="31">
        <v>32002</v>
      </c>
      <c r="C585" s="53" t="s">
        <v>560</v>
      </c>
      <c r="D585" s="33">
        <v>487270.75</v>
      </c>
      <c r="E585" s="33"/>
      <c r="F585" s="34"/>
      <c r="G585" s="35"/>
      <c r="H585" s="35"/>
    </row>
    <row r="586" spans="1:8" x14ac:dyDescent="0.3">
      <c r="A586" s="28">
        <v>1186</v>
      </c>
      <c r="B586" s="31"/>
      <c r="C586" s="29" t="s">
        <v>561</v>
      </c>
      <c r="D586" s="30">
        <f>SUM(D587:D588)</f>
        <v>350517.4</v>
      </c>
      <c r="E586" s="30">
        <f t="shared" ref="E586:F586" si="93">SUM(E587:E588)</f>
        <v>42500.7</v>
      </c>
      <c r="F586" s="30">
        <f t="shared" si="93"/>
        <v>40800.699999999997</v>
      </c>
      <c r="G586" s="23">
        <f>+F586/E586</f>
        <v>0.96000065881267838</v>
      </c>
      <c r="H586" s="24">
        <f>+F586/$F$5</f>
        <v>1.1854995260263261E-5</v>
      </c>
    </row>
    <row r="587" spans="1:8" x14ac:dyDescent="0.3">
      <c r="A587" s="31"/>
      <c r="B587" s="31">
        <v>11001</v>
      </c>
      <c r="C587" s="37" t="s">
        <v>561</v>
      </c>
      <c r="D587" s="33">
        <v>42500.7</v>
      </c>
      <c r="E587" s="33">
        <v>42500.7</v>
      </c>
      <c r="F587" s="34">
        <v>40800.699999999997</v>
      </c>
      <c r="G587" s="35"/>
      <c r="H587" s="35"/>
    </row>
    <row r="588" spans="1:8" x14ac:dyDescent="0.3">
      <c r="A588" s="31"/>
      <c r="B588" s="31">
        <v>11002</v>
      </c>
      <c r="C588" s="53" t="s">
        <v>562</v>
      </c>
      <c r="D588" s="33">
        <v>308016.7</v>
      </c>
      <c r="E588" s="33"/>
      <c r="F588" s="34"/>
      <c r="G588" s="23"/>
      <c r="H588" s="24"/>
    </row>
    <row r="589" spans="1:8" x14ac:dyDescent="0.3">
      <c r="A589" s="31"/>
      <c r="B589" s="31"/>
      <c r="C589" s="53" t="s">
        <v>6</v>
      </c>
      <c r="D589" s="33">
        <v>47471.379999999655</v>
      </c>
      <c r="E589" s="33"/>
      <c r="F589" s="36"/>
      <c r="G589" s="35"/>
      <c r="H589" s="35"/>
    </row>
    <row r="590" spans="1:8" x14ac:dyDescent="0.3">
      <c r="A590" s="31" t="s">
        <v>1</v>
      </c>
      <c r="B590" s="31"/>
      <c r="C590" s="61" t="s">
        <v>563</v>
      </c>
      <c r="D590" s="27">
        <f>+D591+D620+D637+D643+D658+D674+D681+D690+D694+D729+D743+D763+D781+D796+D806+D810+D826+D832+D837+D847+D859+D863+D871+D876+D880</f>
        <v>230990988.18999997</v>
      </c>
      <c r="E590" s="27">
        <f>+E591+E620+E637+E643+E658+E674+E681+E690+E694+E729+E743+E763+E781+E796+E806+E810+E826+E832+E837+E847+E859+E863+E871+E876+E880</f>
        <v>346476011.99999994</v>
      </c>
      <c r="F590" s="27">
        <f>+F591+F620+F637+F643+F658+F674+F681+F690+F694+F729+F743+F763+F781+F796+F806+F810+F826+F832+F837+F847+F859+F863+F871+F876+F880</f>
        <v>362664415.86699992</v>
      </c>
      <c r="G590" s="23">
        <f>+F590/E590</f>
        <v>1.0467230148879687</v>
      </c>
      <c r="H590" s="24">
        <f>+F590/$F$5</f>
        <v>0.10537527373720129</v>
      </c>
    </row>
    <row r="591" spans="1:8" x14ac:dyDescent="0.3">
      <c r="A591" s="31">
        <v>1041</v>
      </c>
      <c r="B591" s="31"/>
      <c r="C591" s="29" t="s">
        <v>564</v>
      </c>
      <c r="D591" s="30">
        <f>SUM(D592:D619)</f>
        <v>6067372.9900000002</v>
      </c>
      <c r="E591" s="30">
        <f t="shared" ref="E591:F591" si="94">SUM(E592:E619)</f>
        <v>3984034.4</v>
      </c>
      <c r="F591" s="30">
        <f t="shared" si="94"/>
        <v>9614982.8000000007</v>
      </c>
      <c r="G591" s="23">
        <f>+F591/E591</f>
        <v>2.4133784587803762</v>
      </c>
      <c r="H591" s="24">
        <f>+F591/$F$5</f>
        <v>2.7937161745144761E-3</v>
      </c>
    </row>
    <row r="592" spans="1:8" ht="49.5" x14ac:dyDescent="0.3">
      <c r="A592" s="31"/>
      <c r="B592" s="31">
        <v>11001</v>
      </c>
      <c r="C592" s="37" t="s">
        <v>565</v>
      </c>
      <c r="D592" s="33">
        <v>1797243.69</v>
      </c>
      <c r="E592" s="33">
        <v>1367960.9</v>
      </c>
      <c r="F592" s="44">
        <v>1367960.9</v>
      </c>
      <c r="G592" s="35"/>
      <c r="H592" s="35"/>
    </row>
    <row r="593" spans="1:8" ht="33" x14ac:dyDescent="0.3">
      <c r="A593" s="31"/>
      <c r="B593" s="31">
        <v>11002</v>
      </c>
      <c r="C593" s="37" t="s">
        <v>566</v>
      </c>
      <c r="D593" s="33">
        <v>81800</v>
      </c>
      <c r="E593" s="33">
        <v>81840</v>
      </c>
      <c r="F593" s="44">
        <v>81840</v>
      </c>
      <c r="G593" s="35"/>
      <c r="H593" s="35"/>
    </row>
    <row r="594" spans="1:8" x14ac:dyDescent="0.3">
      <c r="A594" s="31"/>
      <c r="B594" s="31">
        <v>11003</v>
      </c>
      <c r="C594" s="37" t="s">
        <v>567</v>
      </c>
      <c r="D594" s="33">
        <v>98125.62</v>
      </c>
      <c r="E594" s="33">
        <v>50087.3</v>
      </c>
      <c r="F594" s="44">
        <v>59362.6</v>
      </c>
      <c r="G594" s="35"/>
      <c r="H594" s="35"/>
    </row>
    <row r="595" spans="1:8" x14ac:dyDescent="0.3">
      <c r="A595" s="31"/>
      <c r="B595" s="31">
        <v>11005</v>
      </c>
      <c r="C595" s="37" t="s">
        <v>568</v>
      </c>
      <c r="D595" s="33">
        <v>3000</v>
      </c>
      <c r="E595" s="33">
        <v>8133.4</v>
      </c>
      <c r="F595" s="1">
        <v>0</v>
      </c>
      <c r="G595" s="35"/>
      <c r="H595" s="35"/>
    </row>
    <row r="596" spans="1:8" x14ac:dyDescent="0.3">
      <c r="A596" s="28"/>
      <c r="B596" s="31">
        <v>11006</v>
      </c>
      <c r="C596" s="53" t="s">
        <v>569</v>
      </c>
      <c r="D596" s="33">
        <v>5019.1000000000004</v>
      </c>
      <c r="E596" s="33"/>
      <c r="F596" s="1">
        <v>0</v>
      </c>
      <c r="G596" s="23"/>
      <c r="H596" s="24"/>
    </row>
    <row r="597" spans="1:8" x14ac:dyDescent="0.3">
      <c r="A597" s="31"/>
      <c r="B597" s="31">
        <v>11007</v>
      </c>
      <c r="C597" s="37" t="s">
        <v>570</v>
      </c>
      <c r="D597" s="33">
        <v>159049.79999999999</v>
      </c>
      <c r="E597" s="33">
        <v>159049.79999999999</v>
      </c>
      <c r="F597" s="44">
        <v>156049.79999999999</v>
      </c>
      <c r="G597" s="23"/>
      <c r="H597" s="24"/>
    </row>
    <row r="598" spans="1:8" ht="33" x14ac:dyDescent="0.3">
      <c r="A598" s="31"/>
      <c r="B598" s="31">
        <v>11009</v>
      </c>
      <c r="C598" s="53" t="s">
        <v>571</v>
      </c>
      <c r="D598" s="33">
        <v>0</v>
      </c>
      <c r="E598" s="33">
        <v>12715.8</v>
      </c>
      <c r="F598" s="1"/>
      <c r="G598" s="35"/>
      <c r="H598" s="35"/>
    </row>
    <row r="599" spans="1:8" ht="33" x14ac:dyDescent="0.3">
      <c r="A599" s="31"/>
      <c r="B599" s="31">
        <v>11010</v>
      </c>
      <c r="C599" s="53" t="s">
        <v>572</v>
      </c>
      <c r="D599" s="33">
        <v>0</v>
      </c>
      <c r="E599" s="33">
        <v>100726.8</v>
      </c>
      <c r="F599" s="1"/>
      <c r="G599" s="23"/>
      <c r="H599" s="24"/>
    </row>
    <row r="600" spans="1:8" ht="33" x14ac:dyDescent="0.3">
      <c r="A600" s="25"/>
      <c r="B600" s="31">
        <v>11011</v>
      </c>
      <c r="C600" s="53" t="s">
        <v>573</v>
      </c>
      <c r="D600" s="33">
        <v>96103.8</v>
      </c>
      <c r="E600" s="33"/>
      <c r="F600" s="1"/>
      <c r="G600" s="35"/>
      <c r="H600" s="35"/>
    </row>
    <row r="601" spans="1:8" ht="33" x14ac:dyDescent="0.3">
      <c r="A601" s="28"/>
      <c r="B601" s="31">
        <v>11012</v>
      </c>
      <c r="C601" s="37" t="s">
        <v>574</v>
      </c>
      <c r="D601" s="33">
        <v>75876.820000000007</v>
      </c>
      <c r="E601" s="33"/>
      <c r="F601" s="44">
        <v>60454.1</v>
      </c>
      <c r="G601" s="35"/>
      <c r="H601" s="35"/>
    </row>
    <row r="602" spans="1:8" ht="82.5" x14ac:dyDescent="0.3">
      <c r="A602" s="31"/>
      <c r="B602" s="31">
        <v>11021</v>
      </c>
      <c r="C602" s="53" t="s">
        <v>575</v>
      </c>
      <c r="D602" s="33">
        <v>77663.42</v>
      </c>
      <c r="E602" s="33"/>
      <c r="F602" s="1"/>
      <c r="G602" s="35"/>
      <c r="H602" s="35"/>
    </row>
    <row r="603" spans="1:8" ht="33" x14ac:dyDescent="0.3">
      <c r="A603" s="31"/>
      <c r="B603" s="31">
        <v>11022</v>
      </c>
      <c r="C603" s="53" t="s">
        <v>576</v>
      </c>
      <c r="D603" s="33">
        <v>30980.84</v>
      </c>
      <c r="E603" s="33"/>
      <c r="F603" s="1"/>
      <c r="G603" s="35"/>
      <c r="H603" s="35"/>
    </row>
    <row r="604" spans="1:8" ht="33" x14ac:dyDescent="0.3">
      <c r="A604" s="31"/>
      <c r="B604" s="31">
        <v>11026</v>
      </c>
      <c r="C604" s="37" t="s">
        <v>577</v>
      </c>
      <c r="D604" s="33">
        <v>88426.4</v>
      </c>
      <c r="E604" s="33">
        <v>88426.4</v>
      </c>
      <c r="F604" s="46">
        <v>88426.4</v>
      </c>
      <c r="G604" s="35"/>
      <c r="H604" s="35"/>
    </row>
    <row r="605" spans="1:8" ht="66" x14ac:dyDescent="0.3">
      <c r="A605" s="31"/>
      <c r="B605" s="31">
        <v>11030</v>
      </c>
      <c r="C605" s="74" t="s">
        <v>1193</v>
      </c>
      <c r="D605" s="33">
        <v>36355.93</v>
      </c>
      <c r="E605" s="33">
        <v>40000</v>
      </c>
      <c r="F605" s="44">
        <v>30000</v>
      </c>
      <c r="G605" s="35"/>
      <c r="H605" s="35"/>
    </row>
    <row r="606" spans="1:8" ht="33" x14ac:dyDescent="0.3">
      <c r="A606" s="31"/>
      <c r="B606" s="31">
        <v>11031</v>
      </c>
      <c r="C606" s="74" t="s">
        <v>578</v>
      </c>
      <c r="D606" s="33">
        <v>4000</v>
      </c>
      <c r="E606" s="33">
        <v>4000</v>
      </c>
      <c r="F606" s="44">
        <v>2160</v>
      </c>
      <c r="G606" s="23"/>
      <c r="H606" s="24"/>
    </row>
    <row r="607" spans="1:8" ht="33" x14ac:dyDescent="0.3">
      <c r="A607" s="31"/>
      <c r="B607" s="31">
        <v>11036</v>
      </c>
      <c r="C607" s="74" t="s">
        <v>1194</v>
      </c>
      <c r="D607" s="33">
        <v>41556.300000000003</v>
      </c>
      <c r="E607" s="33"/>
      <c r="F607" s="44">
        <v>9487.5</v>
      </c>
      <c r="G607" s="35"/>
      <c r="H607" s="35"/>
    </row>
    <row r="608" spans="1:8" ht="33" x14ac:dyDescent="0.3">
      <c r="A608" s="31"/>
      <c r="B608" s="31">
        <v>11037</v>
      </c>
      <c r="C608" s="53" t="s">
        <v>579</v>
      </c>
      <c r="D608" s="33">
        <v>1215671.67</v>
      </c>
      <c r="E608" s="33"/>
      <c r="F608" s="1"/>
      <c r="G608" s="35"/>
      <c r="H608" s="35"/>
    </row>
    <row r="609" spans="1:8" ht="33" x14ac:dyDescent="0.3">
      <c r="A609" s="31"/>
      <c r="B609" s="31">
        <v>11043</v>
      </c>
      <c r="C609" s="53" t="s">
        <v>580</v>
      </c>
      <c r="D609" s="33">
        <v>0</v>
      </c>
      <c r="E609" s="33">
        <v>25000</v>
      </c>
      <c r="F609" s="34"/>
      <c r="G609" s="23"/>
      <c r="H609" s="24"/>
    </row>
    <row r="610" spans="1:8" ht="33" x14ac:dyDescent="0.3">
      <c r="A610" s="31"/>
      <c r="B610" s="31">
        <v>11047</v>
      </c>
      <c r="C610" s="37" t="s">
        <v>581</v>
      </c>
      <c r="D610" s="33"/>
      <c r="E610" s="33">
        <v>0</v>
      </c>
      <c r="F610" s="44">
        <v>1053210</v>
      </c>
      <c r="G610" s="35"/>
      <c r="H610" s="35"/>
    </row>
    <row r="611" spans="1:8" x14ac:dyDescent="0.3">
      <c r="A611" s="31"/>
      <c r="B611" s="31" t="s">
        <v>582</v>
      </c>
      <c r="C611" s="53" t="s">
        <v>583</v>
      </c>
      <c r="D611" s="33"/>
      <c r="E611" s="33"/>
      <c r="F611" s="46">
        <v>67000</v>
      </c>
      <c r="G611" s="35"/>
      <c r="H611" s="35"/>
    </row>
    <row r="612" spans="1:8" ht="33" x14ac:dyDescent="0.3">
      <c r="A612" s="31"/>
      <c r="B612" s="31">
        <v>12001</v>
      </c>
      <c r="C612" s="74" t="s">
        <v>1195</v>
      </c>
      <c r="D612" s="33">
        <v>648531.52</v>
      </c>
      <c r="E612" s="33">
        <v>461000</v>
      </c>
      <c r="F612" s="1">
        <v>461000</v>
      </c>
      <c r="G612" s="35"/>
      <c r="H612" s="35"/>
    </row>
    <row r="613" spans="1:8" ht="66" x14ac:dyDescent="0.3">
      <c r="A613" s="31"/>
      <c r="B613" s="31">
        <v>12002</v>
      </c>
      <c r="C613" s="74" t="s">
        <v>1196</v>
      </c>
      <c r="D613" s="33">
        <v>181417.2</v>
      </c>
      <c r="E613" s="33">
        <v>187677.6</v>
      </c>
      <c r="F613" s="1">
        <v>187677.6</v>
      </c>
      <c r="G613" s="23"/>
      <c r="H613" s="24"/>
    </row>
    <row r="614" spans="1:8" ht="49.5" x14ac:dyDescent="0.3">
      <c r="A614" s="31"/>
      <c r="B614" s="31">
        <v>12003</v>
      </c>
      <c r="C614" s="74" t="s">
        <v>1197</v>
      </c>
      <c r="D614" s="33">
        <v>736772.23</v>
      </c>
      <c r="E614" s="33">
        <v>735918.79999999993</v>
      </c>
      <c r="F614" s="1">
        <v>735918.79999999993</v>
      </c>
      <c r="G614" s="35"/>
      <c r="H614" s="35"/>
    </row>
    <row r="615" spans="1:8" x14ac:dyDescent="0.3">
      <c r="A615" s="31"/>
      <c r="B615" s="31">
        <v>12006</v>
      </c>
      <c r="C615" s="74" t="s">
        <v>1198</v>
      </c>
      <c r="D615" s="33">
        <v>63690</v>
      </c>
      <c r="E615" s="33">
        <v>64435.1</v>
      </c>
      <c r="F615" s="44">
        <v>64435.1</v>
      </c>
      <c r="G615" s="35"/>
      <c r="H615" s="35"/>
    </row>
    <row r="616" spans="1:8" ht="33" x14ac:dyDescent="0.3">
      <c r="A616" s="31"/>
      <c r="B616" s="31">
        <v>12007</v>
      </c>
      <c r="C616" s="53" t="s">
        <v>584</v>
      </c>
      <c r="D616" s="33">
        <v>566564.65</v>
      </c>
      <c r="E616" s="33">
        <v>297062.5</v>
      </c>
      <c r="F616" s="1"/>
      <c r="G616" s="35"/>
      <c r="H616" s="35"/>
    </row>
    <row r="617" spans="1:8" ht="33" x14ac:dyDescent="0.3">
      <c r="A617" s="31"/>
      <c r="B617" s="31">
        <v>11051</v>
      </c>
      <c r="C617" s="62" t="s">
        <v>585</v>
      </c>
      <c r="D617" s="33"/>
      <c r="E617" s="33"/>
      <c r="F617" s="44">
        <v>77710</v>
      </c>
      <c r="G617" s="35"/>
      <c r="H617" s="35"/>
    </row>
    <row r="618" spans="1:8" ht="33" x14ac:dyDescent="0.3">
      <c r="A618" s="31"/>
      <c r="B618" s="31">
        <v>21001</v>
      </c>
      <c r="C618" s="76" t="s">
        <v>1199</v>
      </c>
      <c r="D618" s="33"/>
      <c r="E618" s="33"/>
      <c r="F618" s="44">
        <v>4622290</v>
      </c>
      <c r="G618" s="23"/>
      <c r="H618" s="24"/>
    </row>
    <row r="619" spans="1:8" ht="49.5" x14ac:dyDescent="0.3">
      <c r="A619" s="31"/>
      <c r="B619" s="31">
        <v>32001</v>
      </c>
      <c r="C619" s="74" t="s">
        <v>586</v>
      </c>
      <c r="D619" s="33">
        <v>59524</v>
      </c>
      <c r="E619" s="33">
        <v>300000</v>
      </c>
      <c r="F619" s="46">
        <v>490000</v>
      </c>
      <c r="G619" s="23"/>
      <c r="H619" s="24"/>
    </row>
    <row r="620" spans="1:8" x14ac:dyDescent="0.3">
      <c r="A620" s="31">
        <v>1045</v>
      </c>
      <c r="B620" s="31"/>
      <c r="C620" s="29" t="s">
        <v>587</v>
      </c>
      <c r="D620" s="30">
        <f>SUM(D621:D636)</f>
        <v>10928967.139999999</v>
      </c>
      <c r="E620" s="30">
        <f t="shared" ref="E620:F620" si="95">SUM(E621:E636)</f>
        <v>15176071.399999999</v>
      </c>
      <c r="F620" s="30">
        <f t="shared" si="95"/>
        <v>15268735.5</v>
      </c>
      <c r="G620" s="23">
        <f>+F620/E620</f>
        <v>1.0061059346360219</v>
      </c>
      <c r="H620" s="24">
        <f>+F620/$F$5</f>
        <v>4.4364627808521273E-3</v>
      </c>
    </row>
    <row r="621" spans="1:8" x14ac:dyDescent="0.3">
      <c r="A621" s="31"/>
      <c r="B621" s="31">
        <v>11002</v>
      </c>
      <c r="C621" s="37" t="s">
        <v>588</v>
      </c>
      <c r="D621" s="33">
        <v>48598.7</v>
      </c>
      <c r="E621" s="33">
        <v>66859</v>
      </c>
      <c r="F621" s="44">
        <v>66312.3</v>
      </c>
      <c r="G621" s="35"/>
      <c r="H621" s="35"/>
    </row>
    <row r="622" spans="1:8" ht="82.5" x14ac:dyDescent="0.3">
      <c r="A622" s="31"/>
      <c r="B622" s="31">
        <v>12007</v>
      </c>
      <c r="C622" s="74" t="s">
        <v>1203</v>
      </c>
      <c r="D622" s="33">
        <v>0</v>
      </c>
      <c r="E622" s="33">
        <v>62720</v>
      </c>
      <c r="F622" s="44">
        <v>223952</v>
      </c>
      <c r="G622" s="35"/>
      <c r="H622" s="35"/>
    </row>
    <row r="623" spans="1:8" ht="49.5" x14ac:dyDescent="0.3">
      <c r="A623" s="31"/>
      <c r="B623" s="31">
        <v>12009</v>
      </c>
      <c r="C623" s="74" t="s">
        <v>1204</v>
      </c>
      <c r="D623" s="33">
        <v>0</v>
      </c>
      <c r="E623" s="33">
        <v>103894</v>
      </c>
      <c r="F623" s="44">
        <v>311682</v>
      </c>
      <c r="G623" s="35"/>
      <c r="H623" s="35"/>
    </row>
    <row r="624" spans="1:8" ht="82.5" x14ac:dyDescent="0.3">
      <c r="A624" s="31"/>
      <c r="B624" s="31">
        <v>12010</v>
      </c>
      <c r="C624" s="74" t="s">
        <v>1205</v>
      </c>
      <c r="D624" s="33">
        <v>15210.67</v>
      </c>
      <c r="E624" s="33">
        <v>352086.6</v>
      </c>
      <c r="F624" s="44">
        <v>156000</v>
      </c>
      <c r="G624" s="35"/>
      <c r="H624" s="35"/>
    </row>
    <row r="625" spans="1:8" ht="66" x14ac:dyDescent="0.3">
      <c r="A625" s="31"/>
      <c r="B625" s="42">
        <v>12016</v>
      </c>
      <c r="C625" s="74" t="s">
        <v>1209</v>
      </c>
      <c r="D625" s="36">
        <v>0</v>
      </c>
      <c r="E625" s="36"/>
      <c r="F625" s="44">
        <v>11700</v>
      </c>
      <c r="G625" s="35"/>
      <c r="H625" s="35"/>
    </row>
    <row r="626" spans="1:8" ht="33" x14ac:dyDescent="0.3">
      <c r="A626" s="31"/>
      <c r="B626" s="31">
        <v>12001</v>
      </c>
      <c r="C626" s="74" t="s">
        <v>1200</v>
      </c>
      <c r="D626" s="33">
        <v>269864.57</v>
      </c>
      <c r="E626" s="33">
        <v>866926.8</v>
      </c>
      <c r="F626" s="44">
        <v>951444</v>
      </c>
      <c r="G626" s="35"/>
      <c r="H626" s="35"/>
    </row>
    <row r="627" spans="1:8" ht="33" x14ac:dyDescent="0.3">
      <c r="A627" s="31"/>
      <c r="B627" s="31">
        <v>12002</v>
      </c>
      <c r="C627" s="74" t="s">
        <v>1201</v>
      </c>
      <c r="D627" s="33">
        <v>549503.85</v>
      </c>
      <c r="E627" s="33">
        <v>967683</v>
      </c>
      <c r="F627" s="46">
        <v>888647</v>
      </c>
      <c r="G627" s="35"/>
      <c r="H627" s="35"/>
    </row>
    <row r="628" spans="1:8" ht="33" x14ac:dyDescent="0.3">
      <c r="A628" s="31"/>
      <c r="B628" s="31">
        <v>12003</v>
      </c>
      <c r="C628" s="74" t="s">
        <v>589</v>
      </c>
      <c r="D628" s="38">
        <v>2409043.7599999998</v>
      </c>
      <c r="E628" s="38">
        <v>2764737.3</v>
      </c>
      <c r="F628" s="46">
        <v>2724674</v>
      </c>
      <c r="G628" s="23"/>
      <c r="H628" s="24"/>
    </row>
    <row r="629" spans="1:8" ht="33" x14ac:dyDescent="0.3">
      <c r="A629" s="31"/>
      <c r="B629" s="31">
        <v>12004</v>
      </c>
      <c r="C629" s="74" t="s">
        <v>1202</v>
      </c>
      <c r="D629" s="38">
        <v>6769618.4199999999</v>
      </c>
      <c r="E629" s="33">
        <v>7529999.2000000002</v>
      </c>
      <c r="F629" s="46">
        <v>7284254.9000000004</v>
      </c>
      <c r="G629" s="35"/>
      <c r="H629" s="35"/>
    </row>
    <row r="630" spans="1:8" ht="66" x14ac:dyDescent="0.3">
      <c r="A630" s="28"/>
      <c r="B630" s="31">
        <v>12012</v>
      </c>
      <c r="C630" s="74" t="s">
        <v>1206</v>
      </c>
      <c r="D630" s="33">
        <v>4095.5</v>
      </c>
      <c r="E630" s="33">
        <v>59290</v>
      </c>
      <c r="F630" s="46">
        <v>11550</v>
      </c>
      <c r="G630" s="35"/>
      <c r="H630" s="35"/>
    </row>
    <row r="631" spans="1:8" ht="66" x14ac:dyDescent="0.3">
      <c r="A631" s="31"/>
      <c r="B631" s="31">
        <v>12013</v>
      </c>
      <c r="C631" s="74" t="s">
        <v>1207</v>
      </c>
      <c r="D631" s="33">
        <v>109586</v>
      </c>
      <c r="E631" s="33">
        <v>402900</v>
      </c>
      <c r="F631" s="46">
        <v>199717.5</v>
      </c>
      <c r="G631" s="35"/>
      <c r="H631" s="35"/>
    </row>
    <row r="632" spans="1:8" ht="82.5" x14ac:dyDescent="0.3">
      <c r="A632" s="31"/>
      <c r="B632" s="31">
        <v>12015</v>
      </c>
      <c r="C632" s="74" t="s">
        <v>1208</v>
      </c>
      <c r="D632" s="33"/>
      <c r="E632" s="33"/>
      <c r="F632" s="46">
        <v>154620</v>
      </c>
      <c r="G632" s="35"/>
      <c r="H632" s="35"/>
    </row>
    <row r="633" spans="1:8" ht="49.5" x14ac:dyDescent="0.3">
      <c r="A633" s="31"/>
      <c r="B633" s="31">
        <v>12017</v>
      </c>
      <c r="C633" s="74" t="s">
        <v>590</v>
      </c>
      <c r="D633" s="33"/>
      <c r="E633" s="33"/>
      <c r="F633" s="46">
        <v>9360</v>
      </c>
      <c r="G633" s="35"/>
      <c r="H633" s="35"/>
    </row>
    <row r="634" spans="1:8" ht="33" x14ac:dyDescent="0.3">
      <c r="A634" s="42"/>
      <c r="B634" s="31">
        <v>32001</v>
      </c>
      <c r="C634" s="74" t="s">
        <v>1210</v>
      </c>
      <c r="D634" s="38">
        <v>437218.43</v>
      </c>
      <c r="E634" s="38">
        <v>855233.3</v>
      </c>
      <c r="F634" s="46">
        <v>1092146.5</v>
      </c>
      <c r="G634" s="23"/>
      <c r="H634" s="24"/>
    </row>
    <row r="635" spans="1:8" ht="33" x14ac:dyDescent="0.3">
      <c r="A635" s="31"/>
      <c r="B635" s="31">
        <v>32004</v>
      </c>
      <c r="C635" s="77" t="s">
        <v>1211</v>
      </c>
      <c r="D635" s="33">
        <v>0</v>
      </c>
      <c r="E635" s="33">
        <v>161123.20000000001</v>
      </c>
      <c r="F635" s="46">
        <v>184863.9</v>
      </c>
      <c r="G635" s="35"/>
      <c r="H635" s="35"/>
    </row>
    <row r="636" spans="1:8" x14ac:dyDescent="0.3">
      <c r="A636" s="31"/>
      <c r="B636" s="31">
        <v>32005</v>
      </c>
      <c r="C636" s="74" t="s">
        <v>1212</v>
      </c>
      <c r="D636" s="33">
        <v>316227.24</v>
      </c>
      <c r="E636" s="33">
        <v>982619.00000000012</v>
      </c>
      <c r="F636" s="46">
        <v>997811.4</v>
      </c>
      <c r="G636" s="23"/>
      <c r="H636" s="24"/>
    </row>
    <row r="637" spans="1:8" x14ac:dyDescent="0.3">
      <c r="A637" s="31">
        <v>1056</v>
      </c>
      <c r="B637" s="31"/>
      <c r="C637" s="29" t="s">
        <v>591</v>
      </c>
      <c r="D637" s="30">
        <f>SUM(D638:D642)</f>
        <v>825164.1100000001</v>
      </c>
      <c r="E637" s="30">
        <f t="shared" ref="E637:F637" si="96">SUM(E638:E642)</f>
        <v>849723.3</v>
      </c>
      <c r="F637" s="30">
        <f t="shared" si="96"/>
        <v>842222.9</v>
      </c>
      <c r="G637" s="23">
        <f>+F637/E637</f>
        <v>0.99117312659309209</v>
      </c>
      <c r="H637" s="24">
        <f>+F637/$F$5</f>
        <v>2.4471512713225948E-4</v>
      </c>
    </row>
    <row r="638" spans="1:8" x14ac:dyDescent="0.3">
      <c r="A638" s="31"/>
      <c r="B638" s="31">
        <v>11001</v>
      </c>
      <c r="C638" s="37" t="s">
        <v>592</v>
      </c>
      <c r="D638" s="38">
        <v>476680.8</v>
      </c>
      <c r="E638" s="38">
        <v>478882</v>
      </c>
      <c r="F638" s="46">
        <v>478882</v>
      </c>
      <c r="G638" s="35"/>
      <c r="H638" s="35"/>
    </row>
    <row r="639" spans="1:8" x14ac:dyDescent="0.3">
      <c r="A639" s="31"/>
      <c r="B639" s="31">
        <v>11002</v>
      </c>
      <c r="C639" s="37" t="s">
        <v>593</v>
      </c>
      <c r="D639" s="33">
        <v>75723.789999999994</v>
      </c>
      <c r="E639" s="33">
        <v>93529.600000000006</v>
      </c>
      <c r="F639" s="1">
        <v>81059</v>
      </c>
      <c r="G639" s="35"/>
      <c r="H639" s="35"/>
    </row>
    <row r="640" spans="1:8" x14ac:dyDescent="0.3">
      <c r="A640" s="31"/>
      <c r="B640" s="31">
        <v>11003</v>
      </c>
      <c r="C640" s="37" t="s">
        <v>594</v>
      </c>
      <c r="D640" s="33">
        <v>200261.2</v>
      </c>
      <c r="E640" s="33">
        <v>204515.20000000001</v>
      </c>
      <c r="F640" s="46">
        <v>102257.60000000001</v>
      </c>
      <c r="G640" s="35"/>
      <c r="H640" s="35"/>
    </row>
    <row r="641" spans="1:8" x14ac:dyDescent="0.3">
      <c r="A641" s="31"/>
      <c r="B641" s="31">
        <v>11005</v>
      </c>
      <c r="C641" s="37" t="s">
        <v>595</v>
      </c>
      <c r="D641" s="33">
        <v>72498.320000000007</v>
      </c>
      <c r="E641" s="33">
        <v>72796.5</v>
      </c>
      <c r="F641" s="46">
        <v>55689.3</v>
      </c>
      <c r="G641" s="35"/>
      <c r="H641" s="35"/>
    </row>
    <row r="642" spans="1:8" x14ac:dyDescent="0.3">
      <c r="A642" s="31"/>
      <c r="B642" s="31">
        <v>11008</v>
      </c>
      <c r="C642" s="53" t="s">
        <v>596</v>
      </c>
      <c r="D642" s="33"/>
      <c r="E642" s="33"/>
      <c r="F642" s="34">
        <v>124335</v>
      </c>
      <c r="G642" s="35"/>
      <c r="H642" s="35"/>
    </row>
    <row r="643" spans="1:8" x14ac:dyDescent="0.3">
      <c r="A643" s="31">
        <v>1075</v>
      </c>
      <c r="B643" s="31"/>
      <c r="C643" s="29" t="s">
        <v>597</v>
      </c>
      <c r="D643" s="30">
        <f>SUM(D644:D657)</f>
        <v>3438014.7100000004</v>
      </c>
      <c r="E643" s="30">
        <f t="shared" ref="E643:F643" si="97">SUM(E644:E657)</f>
        <v>5037835.2</v>
      </c>
      <c r="F643" s="30">
        <f t="shared" si="97"/>
        <v>5459662.0999999996</v>
      </c>
      <c r="G643" s="23">
        <f>+F643/E643</f>
        <v>1.0837317782844502</v>
      </c>
      <c r="H643" s="24">
        <f>+F643/$F$5</f>
        <v>1.5863519086226207E-3</v>
      </c>
    </row>
    <row r="644" spans="1:8" ht="33" x14ac:dyDescent="0.3">
      <c r="A644" s="31"/>
      <c r="B644" s="31">
        <v>11001</v>
      </c>
      <c r="C644" s="74" t="s">
        <v>1213</v>
      </c>
      <c r="D644" s="33">
        <v>101058.8</v>
      </c>
      <c r="E644" s="33">
        <v>100705.2</v>
      </c>
      <c r="F644" s="1">
        <v>106465.2</v>
      </c>
      <c r="G644" s="35"/>
      <c r="H644" s="35"/>
    </row>
    <row r="645" spans="1:8" x14ac:dyDescent="0.3">
      <c r="A645" s="31"/>
      <c r="B645" s="31">
        <v>11002</v>
      </c>
      <c r="C645" s="74" t="s">
        <v>1214</v>
      </c>
      <c r="D645" s="33">
        <v>28073.17</v>
      </c>
      <c r="E645" s="33">
        <v>34940.600000000006</v>
      </c>
      <c r="F645" s="1">
        <v>40700.6</v>
      </c>
      <c r="G645" s="35"/>
      <c r="H645" s="35"/>
    </row>
    <row r="646" spans="1:8" ht="33" x14ac:dyDescent="0.3">
      <c r="A646" s="28"/>
      <c r="B646" s="31">
        <v>11003</v>
      </c>
      <c r="C646" s="75" t="s">
        <v>1215</v>
      </c>
      <c r="D646" s="33">
        <v>69256.5</v>
      </c>
      <c r="E646" s="33">
        <v>79102.5</v>
      </c>
      <c r="F646" s="1">
        <v>66154.5</v>
      </c>
      <c r="G646" s="35"/>
      <c r="H646" s="35"/>
    </row>
    <row r="647" spans="1:8" x14ac:dyDescent="0.3">
      <c r="A647" s="31"/>
      <c r="B647" s="31">
        <v>11004</v>
      </c>
      <c r="C647" s="75" t="s">
        <v>1216</v>
      </c>
      <c r="D647" s="33">
        <v>2581724.31</v>
      </c>
      <c r="E647" s="33">
        <v>2784021.3</v>
      </c>
      <c r="F647" s="1">
        <v>2784021.3</v>
      </c>
      <c r="G647" s="35"/>
      <c r="H647" s="35"/>
    </row>
    <row r="648" spans="1:8" ht="33" x14ac:dyDescent="0.3">
      <c r="A648" s="31"/>
      <c r="B648" s="31">
        <v>11005</v>
      </c>
      <c r="C648" s="74" t="s">
        <v>1217</v>
      </c>
      <c r="D648" s="33">
        <v>46579.17</v>
      </c>
      <c r="E648" s="33">
        <v>52000</v>
      </c>
      <c r="F648" s="46">
        <v>46800</v>
      </c>
      <c r="G648" s="35"/>
      <c r="H648" s="35"/>
    </row>
    <row r="649" spans="1:8" x14ac:dyDescent="0.3">
      <c r="A649" s="31"/>
      <c r="B649" s="31">
        <v>11007</v>
      </c>
      <c r="C649" s="74" t="s">
        <v>1218</v>
      </c>
      <c r="D649" s="33">
        <v>42624.7</v>
      </c>
      <c r="E649" s="33">
        <v>50000</v>
      </c>
      <c r="F649" s="46">
        <v>40625</v>
      </c>
      <c r="G649" s="35"/>
      <c r="H649" s="35"/>
    </row>
    <row r="650" spans="1:8" x14ac:dyDescent="0.3">
      <c r="A650" s="31"/>
      <c r="B650" s="31">
        <v>21001</v>
      </c>
      <c r="C650" s="37" t="s">
        <v>598</v>
      </c>
      <c r="D650" s="33">
        <v>357997.22</v>
      </c>
      <c r="E650" s="33">
        <v>1158941.8</v>
      </c>
      <c r="F650" s="46">
        <v>1769510.7</v>
      </c>
      <c r="G650" s="35"/>
      <c r="H650" s="35"/>
    </row>
    <row r="651" spans="1:8" ht="33" x14ac:dyDescent="0.3">
      <c r="A651" s="31"/>
      <c r="B651" s="31">
        <v>32001</v>
      </c>
      <c r="C651" s="37" t="s">
        <v>599</v>
      </c>
      <c r="D651" s="33">
        <v>133140.64000000001</v>
      </c>
      <c r="E651" s="33">
        <v>527943.69999999995</v>
      </c>
      <c r="F651" s="46">
        <v>394707.8</v>
      </c>
      <c r="G651" s="35"/>
      <c r="H651" s="35"/>
    </row>
    <row r="652" spans="1:8" ht="33" x14ac:dyDescent="0.3">
      <c r="A652" s="31"/>
      <c r="B652" s="31">
        <v>32008</v>
      </c>
      <c r="C652" s="37" t="s">
        <v>600</v>
      </c>
      <c r="D652" s="33">
        <v>13768</v>
      </c>
      <c r="E652" s="33">
        <v>176509.69999999998</v>
      </c>
      <c r="F652" s="46">
        <v>11689.6</v>
      </c>
      <c r="G652" s="35"/>
      <c r="H652" s="35"/>
    </row>
    <row r="653" spans="1:8" ht="33" x14ac:dyDescent="0.3">
      <c r="A653" s="31"/>
      <c r="B653" s="31">
        <v>32009</v>
      </c>
      <c r="C653" s="53" t="s">
        <v>601</v>
      </c>
      <c r="D653" s="33">
        <v>11037.2</v>
      </c>
      <c r="E653" s="33"/>
      <c r="F653" s="1">
        <v>0</v>
      </c>
      <c r="G653" s="35"/>
      <c r="H653" s="35"/>
    </row>
    <row r="654" spans="1:8" x14ac:dyDescent="0.3">
      <c r="A654" s="28"/>
      <c r="B654" s="31">
        <v>32010</v>
      </c>
      <c r="C654" s="37" t="s">
        <v>602</v>
      </c>
      <c r="D654" s="33"/>
      <c r="E654" s="33"/>
      <c r="F654" s="46">
        <v>131317</v>
      </c>
      <c r="G654" s="35"/>
      <c r="H654" s="35"/>
    </row>
    <row r="655" spans="1:8" ht="33" x14ac:dyDescent="0.3">
      <c r="A655" s="31"/>
      <c r="B655" s="31">
        <v>11009</v>
      </c>
      <c r="C655" s="37" t="s">
        <v>603</v>
      </c>
      <c r="D655" s="33">
        <v>49010</v>
      </c>
      <c r="E655" s="33">
        <v>11750.4</v>
      </c>
      <c r="F655" s="1">
        <v>11750.400000000001</v>
      </c>
      <c r="G655" s="35"/>
      <c r="H655" s="35"/>
    </row>
    <row r="656" spans="1:8" x14ac:dyDescent="0.3">
      <c r="A656" s="31"/>
      <c r="B656" s="31">
        <v>11010</v>
      </c>
      <c r="C656" s="37" t="s">
        <v>604</v>
      </c>
      <c r="D656" s="33">
        <v>0</v>
      </c>
      <c r="E656" s="33">
        <v>49920</v>
      </c>
      <c r="F656" s="1">
        <v>49920</v>
      </c>
      <c r="G656" s="35"/>
      <c r="H656" s="35"/>
    </row>
    <row r="657" spans="1:8" ht="33" x14ac:dyDescent="0.3">
      <c r="A657" s="31"/>
      <c r="B657" s="31">
        <v>11008</v>
      </c>
      <c r="C657" s="37" t="s">
        <v>605</v>
      </c>
      <c r="D657" s="33">
        <v>3745</v>
      </c>
      <c r="E657" s="33">
        <v>12000</v>
      </c>
      <c r="F657" s="46">
        <v>6000</v>
      </c>
      <c r="G657" s="35"/>
      <c r="H657" s="35"/>
    </row>
    <row r="658" spans="1:8" x14ac:dyDescent="0.3">
      <c r="A658" s="31">
        <v>1111</v>
      </c>
      <c r="B658" s="31"/>
      <c r="C658" s="29" t="s">
        <v>606</v>
      </c>
      <c r="D658" s="30">
        <f>SUM(D659:D673)</f>
        <v>12430145.000000002</v>
      </c>
      <c r="E658" s="30">
        <f t="shared" ref="E658:F658" si="98">SUM(E659:E673)</f>
        <v>14642299.699999997</v>
      </c>
      <c r="F658" s="30">
        <f t="shared" si="98"/>
        <v>14164280.599999998</v>
      </c>
      <c r="G658" s="23">
        <f>+F658/E658</f>
        <v>0.96735355034428094</v>
      </c>
      <c r="H658" s="24">
        <f>+F658/$F$5</f>
        <v>4.1155538845666579E-3</v>
      </c>
    </row>
    <row r="659" spans="1:8" x14ac:dyDescent="0.3">
      <c r="A659" s="31"/>
      <c r="B659" s="31">
        <v>11001</v>
      </c>
      <c r="C659" s="37" t="s">
        <v>607</v>
      </c>
      <c r="D659" s="33">
        <v>43113.5</v>
      </c>
      <c r="E659" s="33">
        <v>43113.5</v>
      </c>
      <c r="F659" s="46">
        <v>43113.5</v>
      </c>
      <c r="G659" s="35"/>
      <c r="H659" s="35"/>
    </row>
    <row r="660" spans="1:8" x14ac:dyDescent="0.3">
      <c r="A660" s="31"/>
      <c r="B660" s="31">
        <v>11003</v>
      </c>
      <c r="C660" s="74" t="s">
        <v>608</v>
      </c>
      <c r="D660" s="33">
        <v>59989.5</v>
      </c>
      <c r="E660" s="33">
        <v>59989.5</v>
      </c>
      <c r="F660" s="46">
        <v>59989.5</v>
      </c>
      <c r="G660" s="35"/>
      <c r="H660" s="35"/>
    </row>
    <row r="661" spans="1:8" ht="49.5" x14ac:dyDescent="0.3">
      <c r="A661" s="31"/>
      <c r="B661" s="31">
        <v>11007</v>
      </c>
      <c r="C661" s="74" t="s">
        <v>1219</v>
      </c>
      <c r="D661" s="33"/>
      <c r="E661" s="33"/>
      <c r="F661" s="34">
        <v>45010.7</v>
      </c>
      <c r="G661" s="35"/>
      <c r="H661" s="35"/>
    </row>
    <row r="662" spans="1:8" ht="33" x14ac:dyDescent="0.3">
      <c r="A662" s="31"/>
      <c r="B662" s="31">
        <v>12001</v>
      </c>
      <c r="C662" s="75" t="s">
        <v>1220</v>
      </c>
      <c r="D662" s="33">
        <v>741153.69</v>
      </c>
      <c r="E662" s="33">
        <v>1062013.2</v>
      </c>
      <c r="F662" s="44">
        <v>1120800</v>
      </c>
      <c r="G662" s="35"/>
      <c r="H662" s="35"/>
    </row>
    <row r="663" spans="1:8" ht="33" x14ac:dyDescent="0.3">
      <c r="A663" s="31"/>
      <c r="B663" s="31">
        <v>12002</v>
      </c>
      <c r="C663" s="75" t="s">
        <v>1221</v>
      </c>
      <c r="D663" s="33">
        <v>406342</v>
      </c>
      <c r="E663" s="33">
        <v>520749</v>
      </c>
      <c r="F663" s="34">
        <v>532188</v>
      </c>
      <c r="G663" s="35"/>
      <c r="H663" s="35"/>
    </row>
    <row r="664" spans="1:8" ht="33" x14ac:dyDescent="0.3">
      <c r="A664" s="31"/>
      <c r="B664" s="31">
        <v>12003</v>
      </c>
      <c r="C664" s="74" t="s">
        <v>1222</v>
      </c>
      <c r="D664" s="33">
        <v>55272.12</v>
      </c>
      <c r="E664" s="33">
        <v>89040</v>
      </c>
      <c r="F664" s="1">
        <v>89040</v>
      </c>
      <c r="G664" s="35"/>
      <c r="H664" s="35"/>
    </row>
    <row r="665" spans="1:8" ht="33" x14ac:dyDescent="0.3">
      <c r="A665" s="31"/>
      <c r="B665" s="42">
        <v>12004</v>
      </c>
      <c r="C665" s="75" t="s">
        <v>1223</v>
      </c>
      <c r="D665" s="36">
        <v>9902543.1999999993</v>
      </c>
      <c r="E665" s="36">
        <v>11096493</v>
      </c>
      <c r="F665" s="34">
        <v>10481397.300000001</v>
      </c>
      <c r="G665" s="35"/>
      <c r="H665" s="35"/>
    </row>
    <row r="666" spans="1:8" ht="33" x14ac:dyDescent="0.3">
      <c r="A666" s="31"/>
      <c r="B666" s="42">
        <v>12005</v>
      </c>
      <c r="C666" s="75" t="s">
        <v>1224</v>
      </c>
      <c r="D666" s="36">
        <v>464876.79999999999</v>
      </c>
      <c r="E666" s="36">
        <v>502764.6</v>
      </c>
      <c r="F666" s="34">
        <v>499228</v>
      </c>
      <c r="G666" s="35"/>
      <c r="H666" s="35"/>
    </row>
    <row r="667" spans="1:8" ht="33" x14ac:dyDescent="0.3">
      <c r="A667" s="31"/>
      <c r="B667" s="42">
        <v>12006</v>
      </c>
      <c r="C667" s="74" t="s">
        <v>1225</v>
      </c>
      <c r="D667" s="36">
        <v>20463.89</v>
      </c>
      <c r="E667" s="36">
        <v>35586.199999999997</v>
      </c>
      <c r="F667" s="1">
        <v>35586.199999999997</v>
      </c>
      <c r="G667" s="35"/>
      <c r="H667" s="35"/>
    </row>
    <row r="668" spans="1:8" ht="49.5" x14ac:dyDescent="0.3">
      <c r="A668" s="31"/>
      <c r="B668" s="42">
        <v>12007</v>
      </c>
      <c r="C668" s="74" t="s">
        <v>1226</v>
      </c>
      <c r="D668" s="36">
        <v>35045.5</v>
      </c>
      <c r="E668" s="36">
        <v>35045.5</v>
      </c>
      <c r="F668" s="1">
        <v>35045.5</v>
      </c>
      <c r="G668" s="23"/>
      <c r="H668" s="24"/>
    </row>
    <row r="669" spans="1:8" x14ac:dyDescent="0.3">
      <c r="A669" s="31"/>
      <c r="B669" s="42">
        <v>12008</v>
      </c>
      <c r="C669" s="74" t="s">
        <v>1227</v>
      </c>
      <c r="D669" s="36">
        <v>74189.399999999994</v>
      </c>
      <c r="E669" s="36">
        <v>66300</v>
      </c>
      <c r="F669" s="1">
        <v>66300</v>
      </c>
      <c r="G669" s="35"/>
      <c r="H669" s="35"/>
    </row>
    <row r="670" spans="1:8" ht="66" x14ac:dyDescent="0.3">
      <c r="A670" s="31"/>
      <c r="B670" s="42">
        <v>12011</v>
      </c>
      <c r="C670" s="74" t="s">
        <v>610</v>
      </c>
      <c r="D670" s="36">
        <v>439321.3</v>
      </c>
      <c r="E670" s="36">
        <v>440237.5</v>
      </c>
      <c r="F670" s="34">
        <v>440237.5</v>
      </c>
      <c r="G670" s="35"/>
      <c r="H670" s="35"/>
    </row>
    <row r="671" spans="1:8" ht="66" x14ac:dyDescent="0.3">
      <c r="A671" s="31"/>
      <c r="B671" s="42">
        <v>12012</v>
      </c>
      <c r="C671" s="74" t="s">
        <v>1228</v>
      </c>
      <c r="D671" s="36"/>
      <c r="E671" s="36"/>
      <c r="F671" s="34">
        <v>254235.2</v>
      </c>
      <c r="G671" s="35"/>
      <c r="H671" s="35"/>
    </row>
    <row r="672" spans="1:8" ht="49.5" x14ac:dyDescent="0.3">
      <c r="A672" s="31"/>
      <c r="B672" s="42">
        <v>32001</v>
      </c>
      <c r="C672" s="74" t="s">
        <v>1229</v>
      </c>
      <c r="D672" s="36">
        <v>137850.4</v>
      </c>
      <c r="E672" s="36">
        <v>690967.7</v>
      </c>
      <c r="F672" s="1">
        <v>462109.2</v>
      </c>
      <c r="G672" s="23"/>
      <c r="H672" s="24"/>
    </row>
    <row r="673" spans="1:8" ht="49.5" x14ac:dyDescent="0.3">
      <c r="A673" s="31"/>
      <c r="B673" s="31">
        <v>32003</v>
      </c>
      <c r="C673" s="53" t="s">
        <v>611</v>
      </c>
      <c r="D673" s="33">
        <v>49983.7</v>
      </c>
      <c r="E673" s="33"/>
      <c r="F673" s="1"/>
      <c r="G673" s="23"/>
      <c r="H673" s="24"/>
    </row>
    <row r="674" spans="1:8" x14ac:dyDescent="0.3">
      <c r="A674" s="42">
        <v>1115</v>
      </c>
      <c r="B674" s="31"/>
      <c r="C674" s="29" t="s">
        <v>612</v>
      </c>
      <c r="D674" s="30">
        <f>SUM(D675:D680)</f>
        <v>2189691.77</v>
      </c>
      <c r="E674" s="30">
        <f t="shared" ref="E674:F674" si="99">SUM(E675:E680)</f>
        <v>2331878.3999999999</v>
      </c>
      <c r="F674" s="30">
        <f t="shared" si="99"/>
        <v>2385952.9</v>
      </c>
      <c r="G674" s="23">
        <f>+F674/E674</f>
        <v>1.0231892452024942</v>
      </c>
      <c r="H674" s="24">
        <f>+F674/$F$5</f>
        <v>6.9325919213913934E-4</v>
      </c>
    </row>
    <row r="675" spans="1:8" ht="33" x14ac:dyDescent="0.3">
      <c r="A675" s="42"/>
      <c r="B675" s="31">
        <v>11001</v>
      </c>
      <c r="C675" s="37" t="s">
        <v>613</v>
      </c>
      <c r="D675" s="33">
        <v>63306.91</v>
      </c>
      <c r="E675" s="33">
        <v>99714.4</v>
      </c>
      <c r="F675" s="44">
        <v>53305.8</v>
      </c>
      <c r="G675" s="35"/>
      <c r="H675" s="35"/>
    </row>
    <row r="676" spans="1:8" ht="33" x14ac:dyDescent="0.3">
      <c r="A676" s="42"/>
      <c r="B676" s="31">
        <v>11002</v>
      </c>
      <c r="C676" s="37" t="s">
        <v>614</v>
      </c>
      <c r="D676" s="33">
        <v>7859</v>
      </c>
      <c r="E676" s="33">
        <v>9600</v>
      </c>
      <c r="F676" s="46">
        <v>9600</v>
      </c>
      <c r="G676" s="35"/>
      <c r="H676" s="35"/>
    </row>
    <row r="677" spans="1:8" x14ac:dyDescent="0.3">
      <c r="A677" s="42"/>
      <c r="B677" s="31">
        <v>11003</v>
      </c>
      <c r="C677" s="37" t="s">
        <v>615</v>
      </c>
      <c r="D677" s="33">
        <v>8194.66</v>
      </c>
      <c r="E677" s="33">
        <v>10216</v>
      </c>
      <c r="F677" s="44">
        <v>9194.4</v>
      </c>
      <c r="G677" s="35"/>
      <c r="H677" s="35"/>
    </row>
    <row r="678" spans="1:8" x14ac:dyDescent="0.3">
      <c r="A678" s="42"/>
      <c r="B678" s="31">
        <v>11006</v>
      </c>
      <c r="C678" s="37" t="s">
        <v>616</v>
      </c>
      <c r="D678" s="33">
        <v>0</v>
      </c>
      <c r="E678" s="33">
        <v>42160</v>
      </c>
      <c r="F678" s="44">
        <v>6720.7</v>
      </c>
      <c r="G678" s="35"/>
      <c r="H678" s="35"/>
    </row>
    <row r="679" spans="1:8" x14ac:dyDescent="0.3">
      <c r="A679" s="42"/>
      <c r="B679" s="31">
        <v>12001</v>
      </c>
      <c r="C679" s="37" t="s">
        <v>617</v>
      </c>
      <c r="D679" s="33">
        <v>2064900</v>
      </c>
      <c r="E679" s="33">
        <v>2064900</v>
      </c>
      <c r="F679" s="44">
        <v>2149200</v>
      </c>
      <c r="G679" s="35"/>
      <c r="H679" s="35"/>
    </row>
    <row r="680" spans="1:8" x14ac:dyDescent="0.3">
      <c r="A680" s="42"/>
      <c r="B680" s="31">
        <v>32001</v>
      </c>
      <c r="C680" s="37" t="s">
        <v>618</v>
      </c>
      <c r="D680" s="33">
        <v>45431.199999999997</v>
      </c>
      <c r="E680" s="33">
        <v>105288</v>
      </c>
      <c r="F680" s="44">
        <v>157932</v>
      </c>
      <c r="G680" s="35"/>
      <c r="H680" s="35"/>
    </row>
    <row r="681" spans="1:8" x14ac:dyDescent="0.3">
      <c r="A681" s="42">
        <v>1124</v>
      </c>
      <c r="B681" s="31"/>
      <c r="C681" s="29" t="s">
        <v>619</v>
      </c>
      <c r="D681" s="30">
        <f>SUM(D682:D689)</f>
        <v>1743534.33</v>
      </c>
      <c r="E681" s="30">
        <f t="shared" ref="E681:F681" si="100">SUM(E682:E689)</f>
        <v>1788033.7</v>
      </c>
      <c r="F681" s="30">
        <f t="shared" si="100"/>
        <v>1783375.6999999997</v>
      </c>
      <c r="G681" s="23">
        <f>+F681/E681</f>
        <v>0.99739490368665862</v>
      </c>
      <c r="H681" s="24">
        <f>+F681/$F$5</f>
        <v>5.1817518990528773E-4</v>
      </c>
    </row>
    <row r="682" spans="1:8" ht="33" x14ac:dyDescent="0.3">
      <c r="A682" s="42"/>
      <c r="B682" s="31">
        <v>11002</v>
      </c>
      <c r="C682" s="45" t="s">
        <v>620</v>
      </c>
      <c r="D682" s="33">
        <v>44605.760000000002</v>
      </c>
      <c r="E682" s="33">
        <v>41500</v>
      </c>
      <c r="F682" s="44">
        <v>45342</v>
      </c>
      <c r="G682" s="35"/>
      <c r="H682" s="35"/>
    </row>
    <row r="683" spans="1:8" x14ac:dyDescent="0.3">
      <c r="A683" s="42"/>
      <c r="B683" s="31">
        <v>11003</v>
      </c>
      <c r="C683" s="37" t="s">
        <v>621</v>
      </c>
      <c r="D683" s="33">
        <v>52926.95</v>
      </c>
      <c r="E683" s="33">
        <v>62073.8</v>
      </c>
      <c r="F683" s="44">
        <v>63360.4</v>
      </c>
      <c r="G683" s="35"/>
      <c r="H683" s="35"/>
    </row>
    <row r="684" spans="1:8" x14ac:dyDescent="0.3">
      <c r="A684" s="31"/>
      <c r="B684" s="31">
        <v>11004</v>
      </c>
      <c r="C684" s="45" t="s">
        <v>622</v>
      </c>
      <c r="D684" s="33">
        <v>1495454.21</v>
      </c>
      <c r="E684" s="33">
        <v>1579338.9</v>
      </c>
      <c r="F684" s="44">
        <v>1579338.9</v>
      </c>
      <c r="G684" s="35"/>
      <c r="H684" s="35"/>
    </row>
    <row r="685" spans="1:8" ht="33" x14ac:dyDescent="0.3">
      <c r="A685" s="31"/>
      <c r="B685" s="31">
        <v>11005</v>
      </c>
      <c r="C685" s="37" t="s">
        <v>623</v>
      </c>
      <c r="D685" s="33">
        <v>18540.05</v>
      </c>
      <c r="E685" s="33">
        <v>33334.400000000001</v>
      </c>
      <c r="F685" s="44">
        <v>33334.400000000001</v>
      </c>
      <c r="G685" s="35"/>
      <c r="H685" s="35"/>
    </row>
    <row r="686" spans="1:8" ht="49.5" x14ac:dyDescent="0.3">
      <c r="A686" s="28"/>
      <c r="B686" s="31">
        <v>11006</v>
      </c>
      <c r="C686" s="53" t="s">
        <v>624</v>
      </c>
      <c r="D686" s="33">
        <v>9786.58</v>
      </c>
      <c r="E686" s="33">
        <v>9786.6</v>
      </c>
      <c r="F686" s="44"/>
      <c r="G686" s="35"/>
      <c r="H686" s="35"/>
    </row>
    <row r="687" spans="1:8" x14ac:dyDescent="0.3">
      <c r="A687" s="31"/>
      <c r="B687" s="31">
        <v>11007</v>
      </c>
      <c r="C687" s="37" t="s">
        <v>625</v>
      </c>
      <c r="D687" s="33">
        <v>39643.08</v>
      </c>
      <c r="E687" s="33">
        <v>42000</v>
      </c>
      <c r="F687" s="44">
        <v>42000</v>
      </c>
      <c r="G687" s="35"/>
      <c r="H687" s="35"/>
    </row>
    <row r="688" spans="1:8" x14ac:dyDescent="0.3">
      <c r="A688" s="31"/>
      <c r="B688" s="31">
        <v>32001</v>
      </c>
      <c r="C688" s="37" t="s">
        <v>626</v>
      </c>
      <c r="D688" s="33">
        <v>40565.699999999997</v>
      </c>
      <c r="E688" s="33">
        <v>20000</v>
      </c>
      <c r="F688" s="46">
        <v>20000</v>
      </c>
      <c r="G688" s="35"/>
      <c r="H688" s="35"/>
    </row>
    <row r="689" spans="1:8" x14ac:dyDescent="0.3">
      <c r="A689" s="31"/>
      <c r="B689" s="31">
        <v>32002</v>
      </c>
      <c r="C689" s="53" t="s">
        <v>627</v>
      </c>
      <c r="D689" s="33">
        <v>42012</v>
      </c>
      <c r="E689" s="33"/>
      <c r="F689" s="34"/>
      <c r="G689" s="35"/>
      <c r="H689" s="35"/>
    </row>
    <row r="690" spans="1:8" ht="49.5" x14ac:dyDescent="0.3">
      <c r="A690" s="31">
        <v>1130</v>
      </c>
      <c r="B690" s="31"/>
      <c r="C690" s="29" t="s">
        <v>628</v>
      </c>
      <c r="D690" s="30">
        <f>SUM(D691:D693)</f>
        <v>1803938.76</v>
      </c>
      <c r="E690" s="30">
        <f t="shared" ref="E690:F690" si="101">SUM(E691:E693)</f>
        <v>1964773</v>
      </c>
      <c r="F690" s="30">
        <f t="shared" si="101"/>
        <v>1911263.76</v>
      </c>
      <c r="G690" s="23">
        <f>+F690/E690</f>
        <v>0.97276568845357714</v>
      </c>
      <c r="H690" s="24">
        <f>+F690/$F$5</f>
        <v>5.553341686763448E-4</v>
      </c>
    </row>
    <row r="691" spans="1:8" ht="49.5" x14ac:dyDescent="0.3">
      <c r="A691" s="31"/>
      <c r="B691" s="31">
        <v>11001</v>
      </c>
      <c r="C691" s="74" t="s">
        <v>1231</v>
      </c>
      <c r="D691" s="38">
        <v>1693178.79</v>
      </c>
      <c r="E691" s="38">
        <v>1820266.5</v>
      </c>
      <c r="F691" s="34">
        <v>1770497.28</v>
      </c>
      <c r="G691" s="35"/>
      <c r="H691" s="35"/>
    </row>
    <row r="692" spans="1:8" ht="33" x14ac:dyDescent="0.3">
      <c r="A692" s="31"/>
      <c r="B692" s="31">
        <v>11002</v>
      </c>
      <c r="C692" s="74" t="s">
        <v>1232</v>
      </c>
      <c r="D692" s="38">
        <v>93412.77</v>
      </c>
      <c r="E692" s="38">
        <v>117896.5</v>
      </c>
      <c r="F692" s="34">
        <v>113892.48</v>
      </c>
      <c r="G692" s="35"/>
      <c r="H692" s="35"/>
    </row>
    <row r="693" spans="1:8" ht="49.5" x14ac:dyDescent="0.3">
      <c r="A693" s="28"/>
      <c r="B693" s="31">
        <v>31001</v>
      </c>
      <c r="C693" s="74" t="s">
        <v>1233</v>
      </c>
      <c r="D693" s="38">
        <v>17347.2</v>
      </c>
      <c r="E693" s="38">
        <v>26610</v>
      </c>
      <c r="F693" s="34">
        <v>26874</v>
      </c>
      <c r="G693" s="35"/>
      <c r="H693" s="35"/>
    </row>
    <row r="694" spans="1:8" x14ac:dyDescent="0.3">
      <c r="A694" s="31">
        <v>1146</v>
      </c>
      <c r="B694" s="31"/>
      <c r="C694" s="29" t="s">
        <v>629</v>
      </c>
      <c r="D694" s="30">
        <f>SUM(D695:D728)</f>
        <v>115323808.30999999</v>
      </c>
      <c r="E694" s="30">
        <f t="shared" ref="E694:F694" si="102">SUM(E695:E728)</f>
        <v>121906037.19999997</v>
      </c>
      <c r="F694" s="30">
        <f t="shared" si="102"/>
        <v>132760843.30999997</v>
      </c>
      <c r="G694" s="23">
        <f>+F694/E694</f>
        <v>1.0890423998623753</v>
      </c>
      <c r="H694" s="24">
        <f>+F694/$F$5</f>
        <v>3.8574807985858162E-2</v>
      </c>
    </row>
    <row r="695" spans="1:8" x14ac:dyDescent="0.3">
      <c r="A695" s="31"/>
      <c r="B695" s="31">
        <v>11001</v>
      </c>
      <c r="C695" s="37" t="s">
        <v>630</v>
      </c>
      <c r="D695" s="33">
        <v>37398127.280000001</v>
      </c>
      <c r="E695" s="33">
        <v>38029911.399999999</v>
      </c>
      <c r="F695" s="34">
        <v>41929611.979999989</v>
      </c>
      <c r="G695" s="35"/>
      <c r="H695" s="35"/>
    </row>
    <row r="696" spans="1:8" x14ac:dyDescent="0.3">
      <c r="A696" s="31"/>
      <c r="B696" s="31">
        <v>11002</v>
      </c>
      <c r="C696" s="37" t="s">
        <v>631</v>
      </c>
      <c r="D696" s="33">
        <v>44650514.600000001</v>
      </c>
      <c r="E696" s="33">
        <v>46962054.100000001</v>
      </c>
      <c r="F696" s="34">
        <v>52218623</v>
      </c>
      <c r="G696" s="35"/>
      <c r="H696" s="35"/>
    </row>
    <row r="697" spans="1:8" x14ac:dyDescent="0.3">
      <c r="A697" s="31"/>
      <c r="B697" s="31">
        <v>11003</v>
      </c>
      <c r="C697" s="37" t="s">
        <v>632</v>
      </c>
      <c r="D697" s="33">
        <v>18345654.649999999</v>
      </c>
      <c r="E697" s="33">
        <v>21941370.799999997</v>
      </c>
      <c r="F697" s="34">
        <v>24842090.599999998</v>
      </c>
      <c r="G697" s="35"/>
      <c r="H697" s="35"/>
    </row>
    <row r="698" spans="1:8" x14ac:dyDescent="0.3">
      <c r="A698" s="31"/>
      <c r="B698" s="31">
        <v>11004</v>
      </c>
      <c r="C698" s="37" t="s">
        <v>633</v>
      </c>
      <c r="D698" s="33">
        <v>327358</v>
      </c>
      <c r="E698" s="33">
        <v>370307.9</v>
      </c>
      <c r="F698" s="34">
        <v>361350.1</v>
      </c>
      <c r="G698" s="35"/>
      <c r="H698" s="35"/>
    </row>
    <row r="699" spans="1:8" x14ac:dyDescent="0.3">
      <c r="A699" s="31"/>
      <c r="B699" s="31">
        <v>11005</v>
      </c>
      <c r="C699" s="37" t="s">
        <v>634</v>
      </c>
      <c r="D699" s="33">
        <v>535491.80000000005</v>
      </c>
      <c r="E699" s="33">
        <v>503618.8</v>
      </c>
      <c r="F699" s="34">
        <v>557081.4</v>
      </c>
      <c r="G699" s="35"/>
      <c r="H699" s="35"/>
    </row>
    <row r="700" spans="1:8" x14ac:dyDescent="0.3">
      <c r="A700" s="31"/>
      <c r="B700" s="31">
        <v>11006</v>
      </c>
      <c r="C700" s="37" t="s">
        <v>635</v>
      </c>
      <c r="D700" s="33">
        <v>359896</v>
      </c>
      <c r="E700" s="33">
        <v>355495.6</v>
      </c>
      <c r="F700" s="34">
        <v>331237.59999999998</v>
      </c>
      <c r="G700" s="35"/>
      <c r="H700" s="35"/>
    </row>
    <row r="701" spans="1:8" x14ac:dyDescent="0.3">
      <c r="A701" s="31"/>
      <c r="B701" s="31">
        <v>11010</v>
      </c>
      <c r="C701" s="37" t="s">
        <v>636</v>
      </c>
      <c r="D701" s="33">
        <v>228319.7</v>
      </c>
      <c r="E701" s="33">
        <v>216037</v>
      </c>
      <c r="F701" s="34">
        <v>218745</v>
      </c>
      <c r="G701" s="35"/>
      <c r="H701" s="35"/>
    </row>
    <row r="702" spans="1:8" x14ac:dyDescent="0.3">
      <c r="A702" s="31"/>
      <c r="B702" s="31">
        <v>11011</v>
      </c>
      <c r="C702" s="37" t="s">
        <v>637</v>
      </c>
      <c r="D702" s="33">
        <v>1655329.9</v>
      </c>
      <c r="E702" s="33">
        <v>1670686.8</v>
      </c>
      <c r="F702" s="34">
        <v>1537291.1</v>
      </c>
      <c r="G702" s="35"/>
      <c r="H702" s="35"/>
    </row>
    <row r="703" spans="1:8" x14ac:dyDescent="0.3">
      <c r="A703" s="28"/>
      <c r="B703" s="31">
        <v>11012</v>
      </c>
      <c r="C703" s="37" t="s">
        <v>638</v>
      </c>
      <c r="D703" s="33">
        <v>1746005.52</v>
      </c>
      <c r="E703" s="33">
        <v>2149726.5</v>
      </c>
      <c r="F703" s="34">
        <v>2044373.7</v>
      </c>
      <c r="G703" s="35"/>
      <c r="H703" s="35"/>
    </row>
    <row r="704" spans="1:8" x14ac:dyDescent="0.3">
      <c r="A704" s="31"/>
      <c r="B704" s="31">
        <v>11013</v>
      </c>
      <c r="C704" s="37" t="s">
        <v>639</v>
      </c>
      <c r="D704" s="33">
        <v>786428.6</v>
      </c>
      <c r="E704" s="38"/>
      <c r="F704" s="34"/>
      <c r="G704" s="35"/>
      <c r="H704" s="35"/>
    </row>
    <row r="705" spans="1:8" ht="33" x14ac:dyDescent="0.3">
      <c r="A705" s="31"/>
      <c r="B705" s="31">
        <v>11014</v>
      </c>
      <c r="C705" s="37" t="s">
        <v>640</v>
      </c>
      <c r="D705" s="33">
        <v>126383.6</v>
      </c>
      <c r="E705" s="33">
        <v>126383.6</v>
      </c>
      <c r="F705" s="34">
        <v>126383.6</v>
      </c>
      <c r="G705" s="35"/>
      <c r="H705" s="35"/>
    </row>
    <row r="706" spans="1:8" x14ac:dyDescent="0.3">
      <c r="A706" s="31"/>
      <c r="B706" s="31">
        <v>11015</v>
      </c>
      <c r="C706" s="37" t="s">
        <v>641</v>
      </c>
      <c r="D706" s="33">
        <v>56000</v>
      </c>
      <c r="E706" s="33">
        <v>58000</v>
      </c>
      <c r="F706" s="34">
        <v>71000</v>
      </c>
      <c r="G706" s="35"/>
      <c r="H706" s="35"/>
    </row>
    <row r="707" spans="1:8" ht="33" x14ac:dyDescent="0.3">
      <c r="A707" s="31"/>
      <c r="B707" s="31">
        <v>11016</v>
      </c>
      <c r="C707" s="37" t="s">
        <v>642</v>
      </c>
      <c r="D707" s="33">
        <v>1168154.96</v>
      </c>
      <c r="E707" s="33">
        <v>2310334.7999999998</v>
      </c>
      <c r="F707" s="34">
        <v>1554466.2999999998</v>
      </c>
      <c r="G707" s="35"/>
      <c r="H707" s="35"/>
    </row>
    <row r="708" spans="1:8" ht="33" x14ac:dyDescent="0.3">
      <c r="A708" s="31"/>
      <c r="B708" s="31">
        <v>11017</v>
      </c>
      <c r="C708" s="37" t="s">
        <v>643</v>
      </c>
      <c r="D708" s="33">
        <v>31905.759999999998</v>
      </c>
      <c r="E708" s="33">
        <v>23866.400000000001</v>
      </c>
      <c r="F708" s="34">
        <v>19571.400000000001</v>
      </c>
      <c r="G708" s="35"/>
      <c r="H708" s="35"/>
    </row>
    <row r="709" spans="1:8" ht="33" x14ac:dyDescent="0.3">
      <c r="A709" s="31"/>
      <c r="B709" s="31">
        <v>11018</v>
      </c>
      <c r="C709" s="37" t="s">
        <v>644</v>
      </c>
      <c r="D709" s="33">
        <v>858636.9</v>
      </c>
      <c r="E709" s="33">
        <v>858636.9</v>
      </c>
      <c r="F709" s="34">
        <v>946627.7</v>
      </c>
      <c r="G709" s="35"/>
      <c r="H709" s="35"/>
    </row>
    <row r="710" spans="1:8" ht="33" x14ac:dyDescent="0.3">
      <c r="A710" s="31"/>
      <c r="B710" s="31">
        <v>11019</v>
      </c>
      <c r="C710" s="53" t="s">
        <v>645</v>
      </c>
      <c r="D710" s="33">
        <v>7701.3</v>
      </c>
      <c r="E710" s="33"/>
      <c r="F710" s="34"/>
      <c r="G710" s="23"/>
      <c r="H710" s="24"/>
    </row>
    <row r="711" spans="1:8" x14ac:dyDescent="0.3">
      <c r="A711" s="31"/>
      <c r="B711" s="31">
        <v>11020</v>
      </c>
      <c r="C711" s="53" t="s">
        <v>646</v>
      </c>
      <c r="D711" s="33">
        <v>14592.4</v>
      </c>
      <c r="E711" s="33"/>
      <c r="F711" s="34"/>
      <c r="G711" s="35"/>
      <c r="H711" s="35"/>
    </row>
    <row r="712" spans="1:8" x14ac:dyDescent="0.3">
      <c r="A712" s="31"/>
      <c r="B712" s="31">
        <v>11025</v>
      </c>
      <c r="C712" s="37" t="s">
        <v>647</v>
      </c>
      <c r="D712" s="33">
        <v>601823.5</v>
      </c>
      <c r="E712" s="33">
        <v>669796.1</v>
      </c>
      <c r="F712" s="34">
        <v>672163.4</v>
      </c>
      <c r="G712" s="35"/>
      <c r="H712" s="35"/>
    </row>
    <row r="713" spans="1:8" ht="33" x14ac:dyDescent="0.3">
      <c r="A713" s="31"/>
      <c r="B713" s="31">
        <v>11026</v>
      </c>
      <c r="C713" s="37" t="s">
        <v>648</v>
      </c>
      <c r="D713" s="33">
        <v>102367.6</v>
      </c>
      <c r="E713" s="33">
        <v>116713.1</v>
      </c>
      <c r="F713" s="34">
        <v>204359.2</v>
      </c>
      <c r="G713" s="35"/>
      <c r="H713" s="35"/>
    </row>
    <row r="714" spans="1:8" ht="33" x14ac:dyDescent="0.3">
      <c r="A714" s="31"/>
      <c r="B714" s="31">
        <v>11029</v>
      </c>
      <c r="C714" s="37" t="s">
        <v>649</v>
      </c>
      <c r="D714" s="33"/>
      <c r="E714" s="33"/>
      <c r="F714" s="34">
        <v>5280</v>
      </c>
      <c r="G714" s="35"/>
      <c r="H714" s="35"/>
    </row>
    <row r="715" spans="1:8" ht="33" x14ac:dyDescent="0.3">
      <c r="A715" s="31"/>
      <c r="B715" s="31">
        <v>12001</v>
      </c>
      <c r="C715" s="37" t="s">
        <v>650</v>
      </c>
      <c r="D715" s="33">
        <v>7548.5</v>
      </c>
      <c r="E715" s="33">
        <v>6275.6</v>
      </c>
      <c r="F715" s="34">
        <v>21951.7</v>
      </c>
      <c r="G715" s="35"/>
      <c r="H715" s="35"/>
    </row>
    <row r="716" spans="1:8" ht="33" x14ac:dyDescent="0.3">
      <c r="A716" s="31"/>
      <c r="B716" s="31">
        <v>12002</v>
      </c>
      <c r="C716" s="37" t="s">
        <v>651</v>
      </c>
      <c r="D716" s="33">
        <v>521227.53</v>
      </c>
      <c r="E716" s="33">
        <v>523316</v>
      </c>
      <c r="F716" s="34">
        <v>523316</v>
      </c>
      <c r="G716" s="35"/>
      <c r="H716" s="35"/>
    </row>
    <row r="717" spans="1:8" ht="49.5" x14ac:dyDescent="0.3">
      <c r="A717" s="31"/>
      <c r="B717" s="31">
        <v>12003</v>
      </c>
      <c r="C717" s="37" t="s">
        <v>652</v>
      </c>
      <c r="D717" s="33">
        <v>29690.74</v>
      </c>
      <c r="E717" s="33">
        <v>33580.800000000003</v>
      </c>
      <c r="F717" s="34">
        <v>94780.1</v>
      </c>
      <c r="G717" s="35"/>
      <c r="H717" s="35"/>
    </row>
    <row r="718" spans="1:8" ht="49.5" x14ac:dyDescent="0.3">
      <c r="A718" s="31"/>
      <c r="B718" s="31">
        <v>12004</v>
      </c>
      <c r="C718" s="37" t="s">
        <v>653</v>
      </c>
      <c r="D718" s="33">
        <v>257435.91</v>
      </c>
      <c r="E718" s="33">
        <v>368073.5</v>
      </c>
      <c r="F718" s="34">
        <v>368073.50000000006</v>
      </c>
      <c r="G718" s="35"/>
      <c r="H718" s="35"/>
    </row>
    <row r="719" spans="1:8" ht="66" x14ac:dyDescent="0.3">
      <c r="A719" s="31"/>
      <c r="B719" s="31">
        <v>12008</v>
      </c>
      <c r="C719" s="53" t="s">
        <v>654</v>
      </c>
      <c r="D719" s="33">
        <v>19423.11</v>
      </c>
      <c r="E719" s="33"/>
      <c r="F719" s="34"/>
      <c r="G719" s="35"/>
      <c r="H719" s="35"/>
    </row>
    <row r="720" spans="1:8" ht="66" x14ac:dyDescent="0.3">
      <c r="A720" s="31"/>
      <c r="B720" s="31">
        <v>12009</v>
      </c>
      <c r="C720" s="37" t="s">
        <v>655</v>
      </c>
      <c r="D720" s="33">
        <v>42030</v>
      </c>
      <c r="E720" s="33">
        <v>42510</v>
      </c>
      <c r="F720" s="34">
        <v>134550</v>
      </c>
      <c r="G720" s="35"/>
      <c r="H720" s="35"/>
    </row>
    <row r="721" spans="1:8" x14ac:dyDescent="0.3">
      <c r="A721" s="31"/>
      <c r="B721" s="31">
        <v>12010</v>
      </c>
      <c r="C721" s="53" t="s">
        <v>656</v>
      </c>
      <c r="D721" s="33">
        <v>3553387.66</v>
      </c>
      <c r="E721" s="33">
        <v>0</v>
      </c>
      <c r="F721" s="34"/>
      <c r="G721" s="35"/>
      <c r="H721" s="35"/>
    </row>
    <row r="722" spans="1:8" ht="33" x14ac:dyDescent="0.3">
      <c r="A722" s="31"/>
      <c r="B722" s="31">
        <v>12012</v>
      </c>
      <c r="C722" s="37" t="s">
        <v>657</v>
      </c>
      <c r="D722" s="33">
        <v>11000</v>
      </c>
      <c r="E722" s="33">
        <v>11000</v>
      </c>
      <c r="F722" s="34">
        <v>11000</v>
      </c>
      <c r="G722" s="35"/>
      <c r="H722" s="35"/>
    </row>
    <row r="723" spans="1:8" ht="33" x14ac:dyDescent="0.3">
      <c r="A723" s="31"/>
      <c r="B723" s="31">
        <v>12013</v>
      </c>
      <c r="C723" s="53" t="s">
        <v>658</v>
      </c>
      <c r="D723" s="33">
        <v>783211.06</v>
      </c>
      <c r="E723" s="33"/>
      <c r="F723" s="34"/>
      <c r="G723" s="35"/>
      <c r="H723" s="35"/>
    </row>
    <row r="724" spans="1:8" ht="66" x14ac:dyDescent="0.3">
      <c r="A724" s="31"/>
      <c r="B724" s="31">
        <v>12015</v>
      </c>
      <c r="C724" s="74" t="s">
        <v>1234</v>
      </c>
      <c r="D724" s="33">
        <v>614957.32999999996</v>
      </c>
      <c r="E724" s="33">
        <v>1745702.7</v>
      </c>
      <c r="F724" s="34">
        <v>1978770.9900000002</v>
      </c>
      <c r="G724" s="35"/>
      <c r="H724" s="35"/>
    </row>
    <row r="725" spans="1:8" ht="49.5" x14ac:dyDescent="0.3">
      <c r="A725" s="31"/>
      <c r="B725" s="31">
        <v>12016</v>
      </c>
      <c r="C725" s="74" t="s">
        <v>1235</v>
      </c>
      <c r="D725" s="33">
        <v>468159.4</v>
      </c>
      <c r="E725" s="33">
        <v>2461500</v>
      </c>
      <c r="F725" s="34">
        <v>1753158.74</v>
      </c>
      <c r="G725" s="35"/>
      <c r="H725" s="35"/>
    </row>
    <row r="726" spans="1:8" ht="33" x14ac:dyDescent="0.3">
      <c r="A726" s="31"/>
      <c r="B726" s="31">
        <v>12017</v>
      </c>
      <c r="C726" s="53" t="s">
        <v>660</v>
      </c>
      <c r="D726" s="33">
        <v>0</v>
      </c>
      <c r="E726" s="33">
        <v>27093.8</v>
      </c>
      <c r="F726" s="34"/>
      <c r="G726" s="35"/>
      <c r="H726" s="35"/>
    </row>
    <row r="727" spans="1:8" ht="49.5" x14ac:dyDescent="0.3">
      <c r="A727" s="31"/>
      <c r="B727" s="31">
        <v>11027</v>
      </c>
      <c r="C727" s="37" t="s">
        <v>661</v>
      </c>
      <c r="D727" s="33">
        <v>15045</v>
      </c>
      <c r="E727" s="33">
        <v>15045</v>
      </c>
      <c r="F727" s="34">
        <v>32220</v>
      </c>
      <c r="G727" s="35"/>
      <c r="H727" s="35"/>
    </row>
    <row r="728" spans="1:8" ht="33" x14ac:dyDescent="0.3">
      <c r="A728" s="31"/>
      <c r="B728" s="31">
        <v>12020</v>
      </c>
      <c r="C728" s="37" t="s">
        <v>662</v>
      </c>
      <c r="D728" s="33">
        <v>0</v>
      </c>
      <c r="E728" s="33">
        <v>309000</v>
      </c>
      <c r="F728" s="34">
        <v>202766.20000000004</v>
      </c>
      <c r="G728" s="35"/>
      <c r="H728" s="35"/>
    </row>
    <row r="729" spans="1:8" x14ac:dyDescent="0.3">
      <c r="A729" s="31">
        <v>1148</v>
      </c>
      <c r="B729" s="31"/>
      <c r="C729" s="29" t="s">
        <v>663</v>
      </c>
      <c r="D729" s="30">
        <f>SUM(D730:D742)</f>
        <v>4189296.4499999997</v>
      </c>
      <c r="E729" s="30">
        <f t="shared" ref="E729:F729" si="103">SUM(E730:E742)</f>
        <v>4268638.5</v>
      </c>
      <c r="F729" s="30">
        <f t="shared" si="103"/>
        <v>3940682.1970000002</v>
      </c>
      <c r="G729" s="23">
        <f>+F729/E729</f>
        <v>0.9231707480031397</v>
      </c>
      <c r="H729" s="24">
        <f>+F729/$F$5</f>
        <v>1.1449991977500096E-3</v>
      </c>
    </row>
    <row r="730" spans="1:8" x14ac:dyDescent="0.3">
      <c r="A730" s="31"/>
      <c r="B730" s="31">
        <v>11001</v>
      </c>
      <c r="C730" s="37" t="s">
        <v>664</v>
      </c>
      <c r="D730" s="33">
        <v>2708596.08</v>
      </c>
      <c r="E730" s="33">
        <v>2807316</v>
      </c>
      <c r="F730" s="34">
        <v>2807316</v>
      </c>
      <c r="G730" s="35"/>
      <c r="H730" s="35"/>
    </row>
    <row r="731" spans="1:8" ht="33" x14ac:dyDescent="0.3">
      <c r="A731" s="31"/>
      <c r="B731" s="31">
        <v>11005</v>
      </c>
      <c r="C731" s="37" t="s">
        <v>665</v>
      </c>
      <c r="D731" s="33">
        <v>393910.5</v>
      </c>
      <c r="E731" s="33">
        <v>390758.40000000002</v>
      </c>
      <c r="F731" s="34">
        <v>202099.20000000001</v>
      </c>
      <c r="G731" s="35"/>
      <c r="H731" s="35"/>
    </row>
    <row r="732" spans="1:8" ht="33" x14ac:dyDescent="0.3">
      <c r="A732" s="31"/>
      <c r="B732" s="31">
        <v>11006</v>
      </c>
      <c r="C732" s="37" t="s">
        <v>666</v>
      </c>
      <c r="D732" s="33">
        <v>797548.58</v>
      </c>
      <c r="E732" s="33">
        <v>768912.9</v>
      </c>
      <c r="F732" s="34">
        <v>588912.9</v>
      </c>
      <c r="G732" s="35"/>
      <c r="H732" s="35"/>
    </row>
    <row r="733" spans="1:8" x14ac:dyDescent="0.3">
      <c r="A733" s="31"/>
      <c r="B733" s="31">
        <v>11007</v>
      </c>
      <c r="C733" s="37" t="s">
        <v>667</v>
      </c>
      <c r="D733" s="33">
        <v>0</v>
      </c>
      <c r="E733" s="33">
        <v>8103.4</v>
      </c>
      <c r="F733" s="34">
        <v>10654.597</v>
      </c>
      <c r="G733" s="35"/>
      <c r="H733" s="35"/>
    </row>
    <row r="734" spans="1:8" ht="33" x14ac:dyDescent="0.3">
      <c r="A734" s="31"/>
      <c r="B734" s="31">
        <v>11008</v>
      </c>
      <c r="C734" s="37" t="s">
        <v>668</v>
      </c>
      <c r="D734" s="33">
        <v>6793</v>
      </c>
      <c r="E734" s="33">
        <v>6793</v>
      </c>
      <c r="F734" s="34">
        <v>6793</v>
      </c>
      <c r="G734" s="35"/>
      <c r="H734" s="35"/>
    </row>
    <row r="735" spans="1:8" x14ac:dyDescent="0.3">
      <c r="A735" s="31"/>
      <c r="B735" s="31">
        <v>11012</v>
      </c>
      <c r="C735" s="53" t="s">
        <v>669</v>
      </c>
      <c r="D735" s="33">
        <v>70611</v>
      </c>
      <c r="E735" s="33"/>
      <c r="F735" s="34"/>
      <c r="G735" s="35"/>
      <c r="H735" s="35"/>
    </row>
    <row r="736" spans="1:8" x14ac:dyDescent="0.3">
      <c r="A736" s="28"/>
      <c r="B736" s="31">
        <v>11013</v>
      </c>
      <c r="C736" s="53" t="s">
        <v>670</v>
      </c>
      <c r="D736" s="33">
        <v>32494.400000000001</v>
      </c>
      <c r="E736" s="33"/>
      <c r="F736" s="34"/>
      <c r="G736" s="35"/>
      <c r="H736" s="35"/>
    </row>
    <row r="737" spans="1:8" ht="49.5" x14ac:dyDescent="0.3">
      <c r="A737" s="31"/>
      <c r="B737" s="31">
        <v>11014</v>
      </c>
      <c r="C737" s="37" t="s">
        <v>671</v>
      </c>
      <c r="D737" s="33">
        <v>29589.86</v>
      </c>
      <c r="E737" s="33">
        <v>29901.1</v>
      </c>
      <c r="F737" s="34">
        <v>28700</v>
      </c>
      <c r="G737" s="35"/>
      <c r="H737" s="35"/>
    </row>
    <row r="738" spans="1:8" ht="49.5" x14ac:dyDescent="0.3">
      <c r="A738" s="28"/>
      <c r="B738" s="31">
        <v>11015</v>
      </c>
      <c r="C738" s="37" t="s">
        <v>672</v>
      </c>
      <c r="D738" s="33">
        <v>15653.26</v>
      </c>
      <c r="E738" s="33">
        <v>16039.5</v>
      </c>
      <c r="F738" s="34">
        <v>16039.5</v>
      </c>
      <c r="G738" s="23"/>
      <c r="H738" s="24"/>
    </row>
    <row r="739" spans="1:8" ht="49.5" x14ac:dyDescent="0.3">
      <c r="A739" s="31"/>
      <c r="B739" s="31">
        <v>11016</v>
      </c>
      <c r="C739" s="37" t="s">
        <v>673</v>
      </c>
      <c r="D739" s="33">
        <v>50714.57</v>
      </c>
      <c r="E739" s="33">
        <v>107957.9</v>
      </c>
      <c r="F739" s="34">
        <v>53583.399999999994</v>
      </c>
      <c r="G739" s="35"/>
      <c r="H739" s="35"/>
    </row>
    <row r="740" spans="1:8" x14ac:dyDescent="0.3">
      <c r="A740" s="31"/>
      <c r="B740" s="31">
        <v>12001</v>
      </c>
      <c r="C740" s="37" t="s">
        <v>674</v>
      </c>
      <c r="D740" s="38">
        <v>55863</v>
      </c>
      <c r="E740" s="38"/>
      <c r="F740" s="34"/>
      <c r="G740" s="35"/>
      <c r="H740" s="35"/>
    </row>
    <row r="741" spans="1:8" ht="49.5" x14ac:dyDescent="0.3">
      <c r="A741" s="31"/>
      <c r="B741" s="31">
        <v>12002</v>
      </c>
      <c r="C741" s="74" t="s">
        <v>1236</v>
      </c>
      <c r="D741" s="33">
        <v>26854.2</v>
      </c>
      <c r="E741" s="33">
        <v>132856.29999999999</v>
      </c>
      <c r="F741" s="34">
        <v>226583.6</v>
      </c>
      <c r="G741" s="35"/>
      <c r="H741" s="35"/>
    </row>
    <row r="742" spans="1:8" ht="33" x14ac:dyDescent="0.3">
      <c r="A742" s="31"/>
      <c r="B742" s="31">
        <v>32005</v>
      </c>
      <c r="C742" s="53" t="s">
        <v>675</v>
      </c>
      <c r="D742" s="33">
        <v>668</v>
      </c>
      <c r="E742" s="33"/>
      <c r="F742" s="34"/>
      <c r="G742" s="35"/>
      <c r="H742" s="35"/>
    </row>
    <row r="743" spans="1:8" x14ac:dyDescent="0.3">
      <c r="A743" s="31">
        <v>1162</v>
      </c>
      <c r="B743" s="31"/>
      <c r="C743" s="29" t="s">
        <v>676</v>
      </c>
      <c r="D743" s="30">
        <f>SUM(D744:D762)</f>
        <v>22664765.190000001</v>
      </c>
      <c r="E743" s="30">
        <f t="shared" ref="E743:F743" si="104">SUM(E744:E762)</f>
        <v>35775957.600000001</v>
      </c>
      <c r="F743" s="30">
        <f t="shared" si="104"/>
        <v>33912203.5</v>
      </c>
      <c r="G743" s="23">
        <f>+F743/E743</f>
        <v>0.94790484378257422</v>
      </c>
      <c r="H743" s="24">
        <f>+F743/$F$5</f>
        <v>9.8534831941016494E-3</v>
      </c>
    </row>
    <row r="744" spans="1:8" ht="33" x14ac:dyDescent="0.3">
      <c r="A744" s="31"/>
      <c r="B744" s="31">
        <v>11001</v>
      </c>
      <c r="C744" s="75" t="s">
        <v>1237</v>
      </c>
      <c r="D744" s="41">
        <v>262030.09</v>
      </c>
      <c r="E744" s="41">
        <v>409045.2</v>
      </c>
      <c r="F744" s="34">
        <v>449939.7</v>
      </c>
      <c r="G744" s="35"/>
      <c r="H744" s="35"/>
    </row>
    <row r="745" spans="1:8" x14ac:dyDescent="0.3">
      <c r="A745" s="31"/>
      <c r="B745" s="31">
        <v>11002</v>
      </c>
      <c r="C745" s="75" t="s">
        <v>1238</v>
      </c>
      <c r="D745" s="41">
        <v>11981687.9</v>
      </c>
      <c r="E745" s="33">
        <v>13788315.699999999</v>
      </c>
      <c r="F745" s="44">
        <v>14158889.699999999</v>
      </c>
      <c r="G745" s="35"/>
      <c r="H745" s="35"/>
    </row>
    <row r="746" spans="1:8" x14ac:dyDescent="0.3">
      <c r="A746" s="31"/>
      <c r="B746" s="31">
        <v>11004</v>
      </c>
      <c r="C746" s="74" t="s">
        <v>1239</v>
      </c>
      <c r="D746" s="41">
        <v>908213.31</v>
      </c>
      <c r="E746" s="41">
        <v>940304.1</v>
      </c>
      <c r="F746" s="44">
        <v>962891.3</v>
      </c>
      <c r="G746" s="35"/>
      <c r="H746" s="35"/>
    </row>
    <row r="747" spans="1:8" ht="33" x14ac:dyDescent="0.3">
      <c r="A747" s="31"/>
      <c r="B747" s="31">
        <v>11005</v>
      </c>
      <c r="C747" s="75" t="s">
        <v>1240</v>
      </c>
      <c r="D747" s="41">
        <v>5932336.79</v>
      </c>
      <c r="E747" s="33">
        <v>9295722</v>
      </c>
      <c r="F747" s="44">
        <v>9142839</v>
      </c>
      <c r="G747" s="35"/>
      <c r="H747" s="35"/>
    </row>
    <row r="748" spans="1:8" ht="33" x14ac:dyDescent="0.3">
      <c r="A748" s="31"/>
      <c r="B748" s="31">
        <v>11006</v>
      </c>
      <c r="C748" s="74" t="s">
        <v>1241</v>
      </c>
      <c r="D748" s="41">
        <v>135960</v>
      </c>
      <c r="E748" s="41">
        <v>152883</v>
      </c>
      <c r="F748" s="1">
        <v>305766</v>
      </c>
      <c r="G748" s="35"/>
      <c r="H748" s="35"/>
    </row>
    <row r="749" spans="1:8" x14ac:dyDescent="0.3">
      <c r="A749" s="31"/>
      <c r="B749" s="31">
        <v>11007</v>
      </c>
      <c r="C749" s="74" t="s">
        <v>1242</v>
      </c>
      <c r="D749" s="41">
        <v>79630.3</v>
      </c>
      <c r="E749" s="41">
        <v>95556.3</v>
      </c>
      <c r="F749" s="46">
        <v>95556.3</v>
      </c>
      <c r="G749" s="35"/>
      <c r="H749" s="35"/>
    </row>
    <row r="750" spans="1:8" ht="33" x14ac:dyDescent="0.3">
      <c r="A750" s="31"/>
      <c r="B750" s="31">
        <v>11008</v>
      </c>
      <c r="C750" s="74" t="s">
        <v>1243</v>
      </c>
      <c r="D750" s="41">
        <v>870077.8</v>
      </c>
      <c r="E750" s="41">
        <v>948500.3</v>
      </c>
      <c r="F750" s="44">
        <v>1031865.3</v>
      </c>
      <c r="G750" s="35"/>
      <c r="H750" s="35"/>
    </row>
    <row r="751" spans="1:8" x14ac:dyDescent="0.3">
      <c r="A751" s="31"/>
      <c r="B751" s="31">
        <v>11009</v>
      </c>
      <c r="C751" s="74" t="s">
        <v>1244</v>
      </c>
      <c r="D751" s="41">
        <v>228610.4</v>
      </c>
      <c r="E751" s="41">
        <v>244271.7</v>
      </c>
      <c r="F751" s="44">
        <v>257961.2</v>
      </c>
      <c r="G751" s="35"/>
      <c r="H751" s="35"/>
    </row>
    <row r="752" spans="1:8" x14ac:dyDescent="0.3">
      <c r="A752" s="31"/>
      <c r="B752" s="31">
        <v>11010</v>
      </c>
      <c r="C752" s="74" t="s">
        <v>1245</v>
      </c>
      <c r="D752" s="41">
        <v>45000</v>
      </c>
      <c r="E752" s="41">
        <v>45000</v>
      </c>
      <c r="F752" s="46">
        <v>45000</v>
      </c>
      <c r="G752" s="35"/>
      <c r="H752" s="35"/>
    </row>
    <row r="753" spans="1:8" x14ac:dyDescent="0.3">
      <c r="A753" s="31"/>
      <c r="B753" s="31">
        <v>11012</v>
      </c>
      <c r="C753" s="74" t="s">
        <v>1246</v>
      </c>
      <c r="D753" s="41">
        <v>128302.6</v>
      </c>
      <c r="E753" s="41">
        <v>150630.1</v>
      </c>
      <c r="F753" s="46">
        <v>150630.1</v>
      </c>
      <c r="G753" s="35"/>
      <c r="H753" s="35"/>
    </row>
    <row r="754" spans="1:8" x14ac:dyDescent="0.3">
      <c r="A754" s="31"/>
      <c r="B754" s="31">
        <v>11013</v>
      </c>
      <c r="C754" s="53" t="s">
        <v>677</v>
      </c>
      <c r="D754" s="41">
        <v>157421.74</v>
      </c>
      <c r="E754" s="41"/>
      <c r="F754" s="46"/>
      <c r="G754" s="23"/>
      <c r="H754" s="24"/>
    </row>
    <row r="755" spans="1:8" ht="33" x14ac:dyDescent="0.3">
      <c r="A755" s="31"/>
      <c r="B755" s="31">
        <v>11018</v>
      </c>
      <c r="C755" s="43" t="s">
        <v>678</v>
      </c>
      <c r="D755" s="52">
        <v>0</v>
      </c>
      <c r="E755" s="41">
        <v>173029.2</v>
      </c>
      <c r="F755" s="46">
        <v>0</v>
      </c>
      <c r="G755" s="35"/>
      <c r="H755" s="35"/>
    </row>
    <row r="756" spans="1:8" ht="33" x14ac:dyDescent="0.3">
      <c r="A756" s="31"/>
      <c r="B756" s="31">
        <v>11019</v>
      </c>
      <c r="C756" s="37" t="s">
        <v>679</v>
      </c>
      <c r="D756" s="41"/>
      <c r="E756" s="38"/>
      <c r="F756" s="46">
        <v>52826.9</v>
      </c>
      <c r="G756" s="35"/>
      <c r="H756" s="35"/>
    </row>
    <row r="757" spans="1:8" ht="33" x14ac:dyDescent="0.3">
      <c r="A757" s="31"/>
      <c r="B757" s="31">
        <v>12001</v>
      </c>
      <c r="C757" s="37" t="s">
        <v>680</v>
      </c>
      <c r="D757" s="41">
        <v>769377.05</v>
      </c>
      <c r="E757" s="41">
        <v>842000</v>
      </c>
      <c r="F757" s="46">
        <v>450000</v>
      </c>
      <c r="G757" s="35"/>
      <c r="H757" s="35"/>
    </row>
    <row r="758" spans="1:8" ht="33" x14ac:dyDescent="0.3">
      <c r="A758" s="31"/>
      <c r="B758" s="31">
        <v>12002</v>
      </c>
      <c r="C758" s="37" t="s">
        <v>681</v>
      </c>
      <c r="D758" s="41">
        <v>139200</v>
      </c>
      <c r="E758" s="41">
        <v>112200</v>
      </c>
      <c r="F758" s="46">
        <v>112200</v>
      </c>
      <c r="G758" s="35"/>
      <c r="H758" s="35"/>
    </row>
    <row r="759" spans="1:8" ht="49.5" x14ac:dyDescent="0.3">
      <c r="A759" s="31"/>
      <c r="B759" s="31">
        <v>32003</v>
      </c>
      <c r="C759" s="45" t="s">
        <v>682</v>
      </c>
      <c r="D759" s="38">
        <v>86208.73</v>
      </c>
      <c r="E759" s="38">
        <v>940000</v>
      </c>
      <c r="F759" s="46"/>
      <c r="G759" s="35"/>
      <c r="H759" s="35"/>
    </row>
    <row r="760" spans="1:8" ht="49.5" x14ac:dyDescent="0.3">
      <c r="A760" s="31"/>
      <c r="B760" s="31">
        <v>32004</v>
      </c>
      <c r="C760" s="75" t="s">
        <v>683</v>
      </c>
      <c r="D760" s="38">
        <v>940708.48</v>
      </c>
      <c r="E760" s="38">
        <v>4200000</v>
      </c>
      <c r="F760" s="46">
        <v>5518838</v>
      </c>
      <c r="G760" s="35"/>
      <c r="H760" s="35"/>
    </row>
    <row r="761" spans="1:8" ht="33" x14ac:dyDescent="0.3">
      <c r="A761" s="31"/>
      <c r="B761" s="31">
        <v>32005</v>
      </c>
      <c r="C761" s="53" t="s">
        <v>684</v>
      </c>
      <c r="D761" s="38">
        <v>0</v>
      </c>
      <c r="E761" s="38">
        <v>3434000</v>
      </c>
      <c r="F761" s="46">
        <v>1177000</v>
      </c>
      <c r="G761" s="35"/>
      <c r="H761" s="35"/>
    </row>
    <row r="762" spans="1:8" ht="33" x14ac:dyDescent="0.3">
      <c r="A762" s="31"/>
      <c r="B762" s="31">
        <v>31001</v>
      </c>
      <c r="C762" s="53" t="s">
        <v>685</v>
      </c>
      <c r="D762" s="38">
        <v>0</v>
      </c>
      <c r="E762" s="38">
        <v>4500</v>
      </c>
      <c r="F762" s="46"/>
      <c r="G762" s="35"/>
      <c r="H762" s="35"/>
    </row>
    <row r="763" spans="1:8" x14ac:dyDescent="0.3">
      <c r="A763" s="31">
        <v>1163</v>
      </c>
      <c r="B763" s="31"/>
      <c r="C763" s="47" t="s">
        <v>686</v>
      </c>
      <c r="D763" s="40">
        <f>SUM(D764:D780)</f>
        <v>2481656.42</v>
      </c>
      <c r="E763" s="40">
        <f t="shared" ref="E763:F763" si="105">SUM(E764:E780)</f>
        <v>3548054.1</v>
      </c>
      <c r="F763" s="40">
        <f t="shared" si="105"/>
        <v>6113254.7999999998</v>
      </c>
      <c r="G763" s="23">
        <f>+F763/E763</f>
        <v>1.7229880457572504</v>
      </c>
      <c r="H763" s="24">
        <f>+F763/$F$5</f>
        <v>1.776258904351681E-3</v>
      </c>
    </row>
    <row r="764" spans="1:8" x14ac:dyDescent="0.3">
      <c r="A764" s="31"/>
      <c r="B764" s="31">
        <v>11007</v>
      </c>
      <c r="C764" s="37" t="s">
        <v>687</v>
      </c>
      <c r="D764" s="33">
        <v>5000</v>
      </c>
      <c r="E764" s="41">
        <v>5000</v>
      </c>
      <c r="F764" s="34">
        <v>5000</v>
      </c>
      <c r="G764" s="35"/>
      <c r="H764" s="35"/>
    </row>
    <row r="765" spans="1:8" ht="33" x14ac:dyDescent="0.3">
      <c r="A765" s="31"/>
      <c r="B765" s="31">
        <v>11017</v>
      </c>
      <c r="C765" s="37" t="s">
        <v>688</v>
      </c>
      <c r="D765" s="33">
        <v>19075.59</v>
      </c>
      <c r="E765" s="33">
        <v>15500</v>
      </c>
      <c r="F765" s="34">
        <v>25000</v>
      </c>
      <c r="G765" s="35"/>
      <c r="H765" s="35"/>
    </row>
    <row r="766" spans="1:8" ht="33" x14ac:dyDescent="0.3">
      <c r="A766" s="31"/>
      <c r="B766" s="31">
        <v>11018</v>
      </c>
      <c r="C766" s="74" t="s">
        <v>689</v>
      </c>
      <c r="D766" s="33">
        <v>21527.599999999999</v>
      </c>
      <c r="E766" s="33">
        <v>25724.2</v>
      </c>
      <c r="F766" s="34">
        <v>40013.5</v>
      </c>
      <c r="G766" s="35"/>
      <c r="H766" s="35"/>
    </row>
    <row r="767" spans="1:8" ht="33" x14ac:dyDescent="0.3">
      <c r="A767" s="31"/>
      <c r="B767" s="31">
        <v>11019</v>
      </c>
      <c r="C767" s="74" t="s">
        <v>1247</v>
      </c>
      <c r="D767" s="33">
        <v>39603.370000000003</v>
      </c>
      <c r="E767" s="33">
        <v>39715.9</v>
      </c>
      <c r="F767" s="34">
        <v>47517.9</v>
      </c>
      <c r="G767" s="35"/>
      <c r="H767" s="35"/>
    </row>
    <row r="768" spans="1:8" ht="33" x14ac:dyDescent="0.3">
      <c r="A768" s="31"/>
      <c r="B768" s="31">
        <v>11020</v>
      </c>
      <c r="C768" s="74" t="s">
        <v>1248</v>
      </c>
      <c r="D768" s="33">
        <v>19351.8</v>
      </c>
      <c r="E768" s="33">
        <v>20155.2</v>
      </c>
      <c r="F768" s="34">
        <v>20155.2</v>
      </c>
      <c r="G768" s="35"/>
      <c r="H768" s="35"/>
    </row>
    <row r="769" spans="1:8" ht="33" x14ac:dyDescent="0.3">
      <c r="A769" s="31"/>
      <c r="B769" s="31">
        <v>11021</v>
      </c>
      <c r="C769" s="74" t="s">
        <v>1249</v>
      </c>
      <c r="D769" s="33">
        <v>23860.95</v>
      </c>
      <c r="E769" s="33">
        <v>25196.1</v>
      </c>
      <c r="F769" s="34">
        <v>48930.2</v>
      </c>
      <c r="G769" s="35"/>
      <c r="H769" s="35"/>
    </row>
    <row r="770" spans="1:8" x14ac:dyDescent="0.3">
      <c r="A770" s="31"/>
      <c r="B770" s="31">
        <v>11022</v>
      </c>
      <c r="C770" s="74" t="s">
        <v>690</v>
      </c>
      <c r="D770" s="33">
        <v>35680</v>
      </c>
      <c r="E770" s="33">
        <v>50000</v>
      </c>
      <c r="F770" s="34">
        <v>50000</v>
      </c>
      <c r="G770" s="35"/>
      <c r="H770" s="35"/>
    </row>
    <row r="771" spans="1:8" ht="33" x14ac:dyDescent="0.3">
      <c r="A771" s="31"/>
      <c r="B771" s="31">
        <v>11023</v>
      </c>
      <c r="C771" s="74" t="s">
        <v>691</v>
      </c>
      <c r="D771" s="33">
        <v>28796.7</v>
      </c>
      <c r="E771" s="33">
        <v>29274.9</v>
      </c>
      <c r="F771" s="34">
        <v>29274.9</v>
      </c>
      <c r="G771" s="35"/>
      <c r="H771" s="35"/>
    </row>
    <row r="772" spans="1:8" ht="33" x14ac:dyDescent="0.3">
      <c r="A772" s="31"/>
      <c r="B772" s="31">
        <v>11024</v>
      </c>
      <c r="C772" s="74" t="s">
        <v>1250</v>
      </c>
      <c r="D772" s="52">
        <v>44852.28</v>
      </c>
      <c r="E772" s="41">
        <v>43068.1</v>
      </c>
      <c r="F772" s="34">
        <v>54414.1</v>
      </c>
      <c r="G772" s="35"/>
      <c r="H772" s="35"/>
    </row>
    <row r="773" spans="1:8" x14ac:dyDescent="0.3">
      <c r="A773" s="31"/>
      <c r="B773" s="31">
        <v>11025</v>
      </c>
      <c r="C773" s="78" t="s">
        <v>692</v>
      </c>
      <c r="D773" s="52"/>
      <c r="E773" s="41"/>
      <c r="F773" s="34">
        <v>21384</v>
      </c>
      <c r="G773" s="35"/>
      <c r="H773" s="35"/>
    </row>
    <row r="774" spans="1:8" x14ac:dyDescent="0.3">
      <c r="A774" s="31"/>
      <c r="B774" s="31">
        <v>11027</v>
      </c>
      <c r="C774" s="78" t="s">
        <v>693</v>
      </c>
      <c r="D774" s="52"/>
      <c r="E774" s="41"/>
      <c r="F774" s="34">
        <v>99726</v>
      </c>
      <c r="G774" s="23"/>
      <c r="H774" s="24"/>
    </row>
    <row r="775" spans="1:8" ht="33" x14ac:dyDescent="0.3">
      <c r="A775" s="31"/>
      <c r="B775" s="31">
        <v>12001</v>
      </c>
      <c r="C775" s="37" t="s">
        <v>694</v>
      </c>
      <c r="D775" s="33">
        <v>1760793.73</v>
      </c>
      <c r="E775" s="33">
        <v>1534688.6</v>
      </c>
      <c r="F775" s="34">
        <v>3230947.6</v>
      </c>
      <c r="G775" s="35"/>
      <c r="H775" s="35"/>
    </row>
    <row r="776" spans="1:8" x14ac:dyDescent="0.3">
      <c r="A776" s="31"/>
      <c r="B776" s="31">
        <v>32001</v>
      </c>
      <c r="C776" s="37" t="s">
        <v>695</v>
      </c>
      <c r="D776" s="33">
        <v>409720.46</v>
      </c>
      <c r="E776" s="33">
        <v>534111.69999999995</v>
      </c>
      <c r="F776" s="34">
        <v>1314886.1000000001</v>
      </c>
      <c r="G776" s="35"/>
      <c r="H776" s="35"/>
    </row>
    <row r="777" spans="1:8" x14ac:dyDescent="0.3">
      <c r="A777" s="31"/>
      <c r="B777" s="31">
        <v>32002</v>
      </c>
      <c r="C777" s="37" t="s">
        <v>696</v>
      </c>
      <c r="D777" s="33">
        <v>64895.94</v>
      </c>
      <c r="E777" s="33">
        <v>342269.4</v>
      </c>
      <c r="F777" s="34">
        <v>230405.3</v>
      </c>
      <c r="G777" s="35"/>
      <c r="H777" s="35"/>
    </row>
    <row r="778" spans="1:8" x14ac:dyDescent="0.3">
      <c r="A778" s="31"/>
      <c r="B778" s="31">
        <v>32003</v>
      </c>
      <c r="C778" s="37" t="s">
        <v>697</v>
      </c>
      <c r="D778" s="33">
        <v>8498</v>
      </c>
      <c r="E778" s="33"/>
      <c r="F778" s="44">
        <v>495600</v>
      </c>
      <c r="G778" s="35"/>
      <c r="H778" s="35"/>
    </row>
    <row r="779" spans="1:8" ht="49.5" x14ac:dyDescent="0.3">
      <c r="A779" s="31"/>
      <c r="B779" s="31">
        <v>32004</v>
      </c>
      <c r="C779" s="37" t="s">
        <v>698</v>
      </c>
      <c r="D779" s="33">
        <v>0</v>
      </c>
      <c r="E779" s="33">
        <v>883350</v>
      </c>
      <c r="F779" s="34">
        <v>0</v>
      </c>
      <c r="G779" s="35"/>
      <c r="H779" s="35"/>
    </row>
    <row r="780" spans="1:8" ht="33" x14ac:dyDescent="0.3">
      <c r="A780" s="31"/>
      <c r="B780" s="31" t="s">
        <v>699</v>
      </c>
      <c r="C780" s="53" t="s">
        <v>700</v>
      </c>
      <c r="D780" s="33"/>
      <c r="E780" s="33"/>
      <c r="F780" s="34">
        <v>400000</v>
      </c>
      <c r="G780" s="35"/>
      <c r="H780" s="35"/>
    </row>
    <row r="781" spans="1:8" x14ac:dyDescent="0.3">
      <c r="A781" s="31">
        <v>1168</v>
      </c>
      <c r="B781" s="31"/>
      <c r="C781" s="29" t="s">
        <v>701</v>
      </c>
      <c r="D781" s="30">
        <f>SUM(D782:D795)</f>
        <v>12044314.060000001</v>
      </c>
      <c r="E781" s="30">
        <f t="shared" ref="E781:F781" si="106">SUM(E782:E795)</f>
        <v>10749429.9</v>
      </c>
      <c r="F781" s="30">
        <f t="shared" si="106"/>
        <v>10161672.6</v>
      </c>
      <c r="G781" s="23">
        <f>+F781/E781</f>
        <v>0.9453220026115059</v>
      </c>
      <c r="H781" s="24">
        <f>+F781/$F$5</f>
        <v>2.9525616106916559E-3</v>
      </c>
    </row>
    <row r="782" spans="1:8" x14ac:dyDescent="0.3">
      <c r="A782" s="31"/>
      <c r="B782" s="31">
        <v>11001</v>
      </c>
      <c r="C782" s="37" t="s">
        <v>702</v>
      </c>
      <c r="D782" s="33">
        <v>1448599.12</v>
      </c>
      <c r="E782" s="33">
        <v>1580000</v>
      </c>
      <c r="F782" s="46">
        <v>1870760</v>
      </c>
      <c r="G782" s="35"/>
      <c r="H782" s="35"/>
    </row>
    <row r="783" spans="1:8" x14ac:dyDescent="0.3">
      <c r="A783" s="31"/>
      <c r="B783" s="31">
        <v>11002</v>
      </c>
      <c r="C783" s="37" t="s">
        <v>703</v>
      </c>
      <c r="D783" s="33">
        <v>351146.9</v>
      </c>
      <c r="E783" s="33">
        <v>359307.5</v>
      </c>
      <c r="F783" s="44">
        <v>414905.59999999998</v>
      </c>
      <c r="G783" s="35"/>
      <c r="H783" s="35"/>
    </row>
    <row r="784" spans="1:8" x14ac:dyDescent="0.3">
      <c r="A784" s="31"/>
      <c r="B784" s="31">
        <v>11003</v>
      </c>
      <c r="C784" s="45" t="s">
        <v>704</v>
      </c>
      <c r="D784" s="33">
        <v>2265194.79</v>
      </c>
      <c r="E784" s="33">
        <v>2049406.6</v>
      </c>
      <c r="F784" s="44">
        <v>2074886.2</v>
      </c>
      <c r="G784" s="35"/>
      <c r="H784" s="35"/>
    </row>
    <row r="785" spans="1:8" x14ac:dyDescent="0.3">
      <c r="A785" s="31"/>
      <c r="B785" s="31">
        <v>11004</v>
      </c>
      <c r="C785" s="37" t="s">
        <v>705</v>
      </c>
      <c r="D785" s="33">
        <v>2972434.27</v>
      </c>
      <c r="E785" s="33">
        <v>3014620.7</v>
      </c>
      <c r="F785" s="44">
        <v>3010792.7</v>
      </c>
      <c r="G785" s="35"/>
      <c r="H785" s="35"/>
    </row>
    <row r="786" spans="1:8" x14ac:dyDescent="0.3">
      <c r="A786" s="31"/>
      <c r="B786" s="31">
        <v>11005</v>
      </c>
      <c r="C786" s="37" t="s">
        <v>706</v>
      </c>
      <c r="D786" s="33">
        <v>3920309.44</v>
      </c>
      <c r="E786" s="33">
        <v>1310648</v>
      </c>
      <c r="F786" s="44">
        <v>1310648</v>
      </c>
      <c r="G786" s="35"/>
      <c r="H786" s="35"/>
    </row>
    <row r="787" spans="1:8" x14ac:dyDescent="0.3">
      <c r="A787" s="31"/>
      <c r="B787" s="31">
        <v>11006</v>
      </c>
      <c r="C787" s="37" t="s">
        <v>707</v>
      </c>
      <c r="D787" s="33">
        <v>400846.6</v>
      </c>
      <c r="E787" s="33">
        <v>404616.6</v>
      </c>
      <c r="F787" s="44">
        <v>404616.6</v>
      </c>
      <c r="G787" s="35"/>
      <c r="H787" s="35"/>
    </row>
    <row r="788" spans="1:8" ht="33" x14ac:dyDescent="0.3">
      <c r="A788" s="31"/>
      <c r="B788" s="31">
        <v>11008</v>
      </c>
      <c r="C788" s="37" t="s">
        <v>708</v>
      </c>
      <c r="D788" s="33">
        <v>73.680000000000007</v>
      </c>
      <c r="E788" s="33">
        <v>90</v>
      </c>
      <c r="F788" s="46">
        <v>90</v>
      </c>
      <c r="G788" s="35"/>
      <c r="H788" s="35"/>
    </row>
    <row r="789" spans="1:8" x14ac:dyDescent="0.3">
      <c r="A789" s="31"/>
      <c r="B789" s="31">
        <v>11010</v>
      </c>
      <c r="C789" s="37" t="s">
        <v>709</v>
      </c>
      <c r="D789" s="33">
        <v>182104.9</v>
      </c>
      <c r="E789" s="33">
        <v>182104.9</v>
      </c>
      <c r="F789" s="44">
        <v>182104.9</v>
      </c>
      <c r="G789" s="35"/>
      <c r="H789" s="35"/>
    </row>
    <row r="790" spans="1:8" ht="49.5" x14ac:dyDescent="0.3">
      <c r="A790" s="31"/>
      <c r="B790" s="31">
        <v>12002</v>
      </c>
      <c r="C790" s="37" t="s">
        <v>710</v>
      </c>
      <c r="D790" s="33"/>
      <c r="E790" s="33"/>
      <c r="F790" s="34">
        <v>75486</v>
      </c>
      <c r="G790" s="23"/>
      <c r="H790" s="24"/>
    </row>
    <row r="791" spans="1:8" ht="33" x14ac:dyDescent="0.3">
      <c r="A791" s="28"/>
      <c r="B791" s="31">
        <v>12001</v>
      </c>
      <c r="C791" s="37" t="s">
        <v>711</v>
      </c>
      <c r="D791" s="33">
        <v>26920</v>
      </c>
      <c r="E791" s="33">
        <v>32880</v>
      </c>
      <c r="F791" s="34">
        <v>30000</v>
      </c>
      <c r="G791" s="35"/>
      <c r="H791" s="35"/>
    </row>
    <row r="792" spans="1:8" ht="33" x14ac:dyDescent="0.3">
      <c r="A792" s="31"/>
      <c r="B792" s="31">
        <v>32001</v>
      </c>
      <c r="C792" s="37" t="s">
        <v>712</v>
      </c>
      <c r="D792" s="38">
        <v>46550.39</v>
      </c>
      <c r="E792" s="38">
        <v>441022.1</v>
      </c>
      <c r="F792" s="34">
        <v>421551.1</v>
      </c>
      <c r="G792" s="35"/>
      <c r="H792" s="35"/>
    </row>
    <row r="793" spans="1:8" ht="33" x14ac:dyDescent="0.3">
      <c r="A793" s="31"/>
      <c r="B793" s="31">
        <v>32007</v>
      </c>
      <c r="C793" s="37" t="s">
        <v>713</v>
      </c>
      <c r="D793" s="33">
        <v>196607.17</v>
      </c>
      <c r="E793" s="33">
        <v>1050870.8</v>
      </c>
      <c r="F793" s="34">
        <v>115607.5</v>
      </c>
      <c r="G793" s="35"/>
      <c r="H793" s="35"/>
    </row>
    <row r="794" spans="1:8" x14ac:dyDescent="0.3">
      <c r="A794" s="31"/>
      <c r="B794" s="31">
        <v>32008</v>
      </c>
      <c r="C794" s="37" t="s">
        <v>714</v>
      </c>
      <c r="D794" s="33">
        <v>0</v>
      </c>
      <c r="E794" s="33">
        <v>233345</v>
      </c>
      <c r="F794" s="46">
        <v>89699.6</v>
      </c>
      <c r="G794" s="35"/>
      <c r="H794" s="35"/>
    </row>
    <row r="795" spans="1:8" ht="33" x14ac:dyDescent="0.3">
      <c r="A795" s="63"/>
      <c r="B795" s="31">
        <v>11025</v>
      </c>
      <c r="C795" s="37" t="s">
        <v>715</v>
      </c>
      <c r="D795" s="33">
        <v>233526.8</v>
      </c>
      <c r="E795" s="33">
        <v>90517.7</v>
      </c>
      <c r="F795" s="34">
        <v>160524.4</v>
      </c>
      <c r="G795" s="23"/>
      <c r="H795" s="24"/>
    </row>
    <row r="796" spans="1:8" x14ac:dyDescent="0.3">
      <c r="A796" s="31">
        <v>1183</v>
      </c>
      <c r="B796" s="31"/>
      <c r="C796" s="29" t="s">
        <v>716</v>
      </c>
      <c r="D796" s="30">
        <f>SUM(D797:D805)</f>
        <v>7667515.3999999994</v>
      </c>
      <c r="E796" s="30">
        <f t="shared" ref="E796:F796" si="107">SUM(E797:E805)</f>
        <v>1512332.5</v>
      </c>
      <c r="F796" s="30">
        <f t="shared" si="107"/>
        <v>791027.3</v>
      </c>
      <c r="G796" s="23">
        <f>+F796/E796</f>
        <v>0.52305118087457625</v>
      </c>
      <c r="H796" s="24">
        <f>+F796/$F$5</f>
        <v>2.2983980402882414E-4</v>
      </c>
    </row>
    <row r="797" spans="1:8" ht="33" x14ac:dyDescent="0.3">
      <c r="A797" s="31"/>
      <c r="B797" s="31">
        <v>11002</v>
      </c>
      <c r="C797" s="37" t="s">
        <v>717</v>
      </c>
      <c r="D797" s="33">
        <v>32128.67</v>
      </c>
      <c r="E797" s="33">
        <v>45000</v>
      </c>
      <c r="F797" s="34">
        <v>45000</v>
      </c>
      <c r="G797" s="35"/>
      <c r="H797" s="35"/>
    </row>
    <row r="798" spans="1:8" x14ac:dyDescent="0.3">
      <c r="A798" s="31"/>
      <c r="B798" s="31">
        <v>32001</v>
      </c>
      <c r="C798" s="53" t="s">
        <v>718</v>
      </c>
      <c r="D798" s="33">
        <v>259946.67</v>
      </c>
      <c r="E798" s="33"/>
      <c r="F798" s="34"/>
      <c r="G798" s="35"/>
      <c r="H798" s="35"/>
    </row>
    <row r="799" spans="1:8" x14ac:dyDescent="0.3">
      <c r="A799" s="31"/>
      <c r="B799" s="31">
        <v>32002</v>
      </c>
      <c r="C799" s="37" t="s">
        <v>719</v>
      </c>
      <c r="D799" s="33">
        <v>690509.08</v>
      </c>
      <c r="E799" s="33">
        <v>214509</v>
      </c>
      <c r="F799" s="34">
        <v>150781.5</v>
      </c>
      <c r="G799" s="35"/>
      <c r="H799" s="35"/>
    </row>
    <row r="800" spans="1:8" ht="33" x14ac:dyDescent="0.3">
      <c r="A800" s="31"/>
      <c r="B800" s="31">
        <v>32003</v>
      </c>
      <c r="C800" s="53" t="s">
        <v>720</v>
      </c>
      <c r="D800" s="38">
        <v>3296482.93</v>
      </c>
      <c r="E800" s="38"/>
      <c r="F800" s="34"/>
      <c r="G800" s="35"/>
      <c r="H800" s="35"/>
    </row>
    <row r="801" spans="1:8" ht="33" x14ac:dyDescent="0.3">
      <c r="A801" s="31"/>
      <c r="B801" s="31">
        <v>32004</v>
      </c>
      <c r="C801" s="53" t="s">
        <v>721</v>
      </c>
      <c r="D801" s="33">
        <v>72138.59</v>
      </c>
      <c r="E801" s="33">
        <v>128576.8</v>
      </c>
      <c r="F801" s="34"/>
      <c r="G801" s="35"/>
      <c r="H801" s="35"/>
    </row>
    <row r="802" spans="1:8" ht="33" x14ac:dyDescent="0.3">
      <c r="A802" s="31"/>
      <c r="B802" s="31">
        <v>32007</v>
      </c>
      <c r="C802" s="74" t="s">
        <v>722</v>
      </c>
      <c r="D802" s="38">
        <v>1415767.98</v>
      </c>
      <c r="E802" s="38">
        <v>492221.6</v>
      </c>
      <c r="F802" s="34">
        <v>334320.59999999998</v>
      </c>
      <c r="G802" s="35"/>
      <c r="H802" s="35"/>
    </row>
    <row r="803" spans="1:8" ht="33" x14ac:dyDescent="0.3">
      <c r="A803" s="31"/>
      <c r="B803" s="31">
        <v>32009</v>
      </c>
      <c r="C803" s="74" t="s">
        <v>723</v>
      </c>
      <c r="D803" s="38">
        <v>1050327.8500000001</v>
      </c>
      <c r="E803" s="38">
        <v>632025.1</v>
      </c>
      <c r="F803" s="34">
        <v>260925.2</v>
      </c>
      <c r="G803" s="35"/>
      <c r="H803" s="35"/>
    </row>
    <row r="804" spans="1:8" x14ac:dyDescent="0.3">
      <c r="A804" s="31"/>
      <c r="B804" s="31">
        <v>32012</v>
      </c>
      <c r="C804" s="37" t="s">
        <v>724</v>
      </c>
      <c r="D804" s="38">
        <v>800273.63</v>
      </c>
      <c r="E804" s="38"/>
      <c r="F804" s="34"/>
      <c r="G804" s="35"/>
      <c r="H804" s="35"/>
    </row>
    <row r="805" spans="1:8" ht="49.5" x14ac:dyDescent="0.3">
      <c r="A805" s="28"/>
      <c r="B805" s="31">
        <v>32013</v>
      </c>
      <c r="C805" s="53" t="s">
        <v>725</v>
      </c>
      <c r="D805" s="33">
        <v>49940</v>
      </c>
      <c r="E805" s="33"/>
      <c r="F805" s="34"/>
      <c r="G805" s="35"/>
      <c r="H805" s="35"/>
    </row>
    <row r="806" spans="1:8" ht="33" x14ac:dyDescent="0.3">
      <c r="A806" s="31">
        <v>1189</v>
      </c>
      <c r="B806" s="31"/>
      <c r="C806" s="64" t="s">
        <v>276</v>
      </c>
      <c r="D806" s="40">
        <f>SUM(D807:D809)</f>
        <v>12210738.799999999</v>
      </c>
      <c r="E806" s="40">
        <f t="shared" ref="E806:F806" si="108">SUM(E807:E809)</f>
        <v>10286163.600000001</v>
      </c>
      <c r="F806" s="40">
        <f t="shared" si="108"/>
        <v>10704812.700000001</v>
      </c>
      <c r="G806" s="23">
        <f>+F806/E806</f>
        <v>1.0407002179121474</v>
      </c>
      <c r="H806" s="24">
        <f>+F806/$F$5</f>
        <v>3.1103756509203513E-3</v>
      </c>
    </row>
    <row r="807" spans="1:8" ht="33" x14ac:dyDescent="0.3">
      <c r="A807" s="31"/>
      <c r="B807" s="31">
        <v>11001</v>
      </c>
      <c r="C807" s="37" t="s">
        <v>277</v>
      </c>
      <c r="D807" s="33">
        <v>121392.03</v>
      </c>
      <c r="E807" s="33">
        <v>224661</v>
      </c>
      <c r="F807" s="34">
        <v>255695.3</v>
      </c>
      <c r="G807" s="35"/>
      <c r="H807" s="35"/>
    </row>
    <row r="808" spans="1:8" ht="66" x14ac:dyDescent="0.3">
      <c r="A808" s="31"/>
      <c r="B808" s="31">
        <v>12003</v>
      </c>
      <c r="C808" s="74" t="s">
        <v>1252</v>
      </c>
      <c r="D808" s="33">
        <v>0</v>
      </c>
      <c r="E808" s="33">
        <v>5324728.9000000004</v>
      </c>
      <c r="F808" s="34">
        <v>8715166.4000000004</v>
      </c>
      <c r="G808" s="35"/>
      <c r="H808" s="35"/>
    </row>
    <row r="809" spans="1:8" ht="66" x14ac:dyDescent="0.3">
      <c r="A809" s="31"/>
      <c r="B809" s="31">
        <v>12001</v>
      </c>
      <c r="C809" s="74" t="s">
        <v>1251</v>
      </c>
      <c r="D809" s="33">
        <v>12089346.77</v>
      </c>
      <c r="E809" s="33">
        <v>4736773.7</v>
      </c>
      <c r="F809" s="34">
        <v>1733951</v>
      </c>
      <c r="G809" s="35"/>
      <c r="H809" s="35"/>
    </row>
    <row r="810" spans="1:8" x14ac:dyDescent="0.3">
      <c r="A810" s="31">
        <v>1192</v>
      </c>
      <c r="B810" s="31"/>
      <c r="C810" s="29" t="s">
        <v>726</v>
      </c>
      <c r="D810" s="30">
        <f>SUM(D811:D825)</f>
        <v>6975046.5799999991</v>
      </c>
      <c r="E810" s="30">
        <f t="shared" ref="E810:F810" si="109">SUM(E811:E825)</f>
        <v>12050794.800000001</v>
      </c>
      <c r="F810" s="30">
        <f t="shared" si="109"/>
        <v>15757402.300000001</v>
      </c>
      <c r="G810" s="23">
        <f>+F810/E810</f>
        <v>1.3075819945087772</v>
      </c>
      <c r="H810" s="24">
        <f>+F810/$F$5</f>
        <v>4.5784491339746968E-3</v>
      </c>
    </row>
    <row r="811" spans="1:8" x14ac:dyDescent="0.3">
      <c r="A811" s="31"/>
      <c r="B811" s="31">
        <v>11001</v>
      </c>
      <c r="C811" s="37" t="s">
        <v>727</v>
      </c>
      <c r="D811" s="33">
        <v>199405.4</v>
      </c>
      <c r="E811" s="33">
        <v>199405.4</v>
      </c>
      <c r="F811" s="46">
        <v>199405.4</v>
      </c>
      <c r="G811" s="35"/>
      <c r="H811" s="35"/>
    </row>
    <row r="812" spans="1:8" ht="49.5" x14ac:dyDescent="0.3">
      <c r="A812" s="31"/>
      <c r="B812" s="31">
        <v>11003</v>
      </c>
      <c r="C812" s="53" t="s">
        <v>609</v>
      </c>
      <c r="D812" s="33">
        <v>9027.2000000000007</v>
      </c>
      <c r="E812" s="33">
        <v>45010.7</v>
      </c>
      <c r="F812" s="34"/>
      <c r="G812" s="35"/>
      <c r="H812" s="35"/>
    </row>
    <row r="813" spans="1:8" ht="33" x14ac:dyDescent="0.3">
      <c r="A813" s="31"/>
      <c r="B813" s="31">
        <v>11004</v>
      </c>
      <c r="C813" s="53" t="s">
        <v>728</v>
      </c>
      <c r="D813" s="33">
        <v>102038.46</v>
      </c>
      <c r="E813" s="33">
        <v>0</v>
      </c>
      <c r="F813" s="34"/>
      <c r="G813" s="35"/>
      <c r="H813" s="35"/>
    </row>
    <row r="814" spans="1:8" ht="33" x14ac:dyDescent="0.3">
      <c r="A814" s="31"/>
      <c r="B814" s="31">
        <v>11005</v>
      </c>
      <c r="C814" s="53" t="s">
        <v>679</v>
      </c>
      <c r="D814" s="33">
        <v>32876.14</v>
      </c>
      <c r="E814" s="33">
        <v>52826.9</v>
      </c>
      <c r="F814" s="34"/>
      <c r="G814" s="35"/>
      <c r="H814" s="35"/>
    </row>
    <row r="815" spans="1:8" x14ac:dyDescent="0.3">
      <c r="A815" s="31"/>
      <c r="B815" s="31">
        <v>11006</v>
      </c>
      <c r="C815" s="37" t="s">
        <v>729</v>
      </c>
      <c r="D815" s="33">
        <v>401656.8</v>
      </c>
      <c r="E815" s="33">
        <v>341748.5</v>
      </c>
      <c r="F815" s="34">
        <v>543186.4</v>
      </c>
      <c r="G815" s="35"/>
      <c r="H815" s="35"/>
    </row>
    <row r="816" spans="1:8" ht="33" x14ac:dyDescent="0.3">
      <c r="A816" s="28"/>
      <c r="B816" s="31">
        <v>11010</v>
      </c>
      <c r="C816" s="37" t="s">
        <v>730</v>
      </c>
      <c r="D816" s="33">
        <v>3242051.21</v>
      </c>
      <c r="E816" s="33">
        <v>3632513.4000000004</v>
      </c>
      <c r="F816" s="44">
        <v>8673771.4000000004</v>
      </c>
      <c r="G816" s="35"/>
      <c r="H816" s="35"/>
    </row>
    <row r="817" spans="1:8" ht="49.5" x14ac:dyDescent="0.3">
      <c r="A817" s="31"/>
      <c r="B817" s="31">
        <v>11018</v>
      </c>
      <c r="C817" s="37" t="s">
        <v>731</v>
      </c>
      <c r="D817" s="33">
        <v>3090</v>
      </c>
      <c r="E817" s="33">
        <v>4000</v>
      </c>
      <c r="F817" s="34">
        <v>4000</v>
      </c>
      <c r="G817" s="35"/>
      <c r="H817" s="35"/>
    </row>
    <row r="818" spans="1:8" ht="82.5" x14ac:dyDescent="0.3">
      <c r="A818" s="28"/>
      <c r="B818" s="31">
        <v>11020</v>
      </c>
      <c r="C818" s="53" t="s">
        <v>732</v>
      </c>
      <c r="D818" s="33">
        <v>3113.19</v>
      </c>
      <c r="E818" s="33">
        <v>0</v>
      </c>
      <c r="F818" s="34"/>
      <c r="G818" s="35"/>
      <c r="H818" s="35"/>
    </row>
    <row r="819" spans="1:8" ht="49.5" x14ac:dyDescent="0.3">
      <c r="A819" s="31"/>
      <c r="B819" s="31">
        <v>11022</v>
      </c>
      <c r="C819" s="74" t="s">
        <v>733</v>
      </c>
      <c r="D819" s="33">
        <v>195796.09</v>
      </c>
      <c r="E819" s="33">
        <v>72000</v>
      </c>
      <c r="F819" s="46">
        <v>72000</v>
      </c>
      <c r="G819" s="35"/>
      <c r="H819" s="35"/>
    </row>
    <row r="820" spans="1:8" ht="33" x14ac:dyDescent="0.3">
      <c r="A820" s="31"/>
      <c r="B820" s="31">
        <v>11023</v>
      </c>
      <c r="C820" s="74" t="s">
        <v>1255</v>
      </c>
      <c r="D820" s="33">
        <v>618840.81000000006</v>
      </c>
      <c r="E820" s="33">
        <v>850198</v>
      </c>
      <c r="F820" s="34">
        <v>735896.70000000007</v>
      </c>
      <c r="G820" s="35"/>
      <c r="H820" s="35"/>
    </row>
    <row r="821" spans="1:8" ht="82.5" x14ac:dyDescent="0.3">
      <c r="A821" s="31"/>
      <c r="B821" s="31">
        <v>32003</v>
      </c>
      <c r="C821" s="53" t="s">
        <v>734</v>
      </c>
      <c r="D821" s="33">
        <v>38976.97</v>
      </c>
      <c r="E821" s="33">
        <v>0</v>
      </c>
      <c r="F821" s="34"/>
      <c r="G821" s="35"/>
      <c r="H821" s="35"/>
    </row>
    <row r="822" spans="1:8" ht="49.5" x14ac:dyDescent="0.3">
      <c r="A822" s="31"/>
      <c r="B822" s="31">
        <v>11024</v>
      </c>
      <c r="C822" s="74" t="s">
        <v>1256</v>
      </c>
      <c r="D822" s="33">
        <v>0</v>
      </c>
      <c r="E822" s="33">
        <v>87428.3</v>
      </c>
      <c r="F822" s="34">
        <v>138680.4</v>
      </c>
      <c r="G822" s="35"/>
      <c r="H822" s="35"/>
    </row>
    <row r="823" spans="1:8" x14ac:dyDescent="0.3">
      <c r="A823" s="31"/>
      <c r="B823" s="31">
        <v>32007</v>
      </c>
      <c r="C823" s="74" t="s">
        <v>1258</v>
      </c>
      <c r="D823" s="33">
        <v>0</v>
      </c>
      <c r="E823" s="33">
        <v>2648250</v>
      </c>
      <c r="F823" s="34">
        <v>1667750</v>
      </c>
      <c r="G823" s="35"/>
      <c r="H823" s="35"/>
    </row>
    <row r="824" spans="1:8" ht="49.5" x14ac:dyDescent="0.3">
      <c r="A824" s="31"/>
      <c r="B824" s="31">
        <v>12004</v>
      </c>
      <c r="C824" s="53" t="s">
        <v>659</v>
      </c>
      <c r="D824" s="33">
        <v>1345.6</v>
      </c>
      <c r="E824" s="33"/>
      <c r="F824" s="34"/>
      <c r="G824" s="35"/>
      <c r="H824" s="35"/>
    </row>
    <row r="825" spans="1:8" ht="66" x14ac:dyDescent="0.3">
      <c r="A825" s="31"/>
      <c r="B825" s="31">
        <v>32006</v>
      </c>
      <c r="C825" s="74" t="s">
        <v>1257</v>
      </c>
      <c r="D825" s="33">
        <v>2126828.71</v>
      </c>
      <c r="E825" s="33">
        <v>4117413.5999999996</v>
      </c>
      <c r="F825" s="34">
        <v>3722712</v>
      </c>
      <c r="G825" s="35"/>
      <c r="H825" s="35"/>
    </row>
    <row r="826" spans="1:8" x14ac:dyDescent="0.3">
      <c r="A826" s="31">
        <v>1193</v>
      </c>
      <c r="B826" s="31"/>
      <c r="C826" s="29" t="s">
        <v>735</v>
      </c>
      <c r="D826" s="30">
        <f>SUM(D827:D831)</f>
        <v>3195304.23</v>
      </c>
      <c r="E826" s="30">
        <f t="shared" ref="E826:F826" si="110">SUM(E827:E831)</f>
        <v>3767709.3</v>
      </c>
      <c r="F826" s="30">
        <f t="shared" si="110"/>
        <v>3803996.8</v>
      </c>
      <c r="G826" s="23">
        <f>+F826/E826</f>
        <v>1.009631183594764</v>
      </c>
      <c r="H826" s="24">
        <f>+F826/$F$5</f>
        <v>1.1052840768432065E-3</v>
      </c>
    </row>
    <row r="827" spans="1:8" ht="49.5" x14ac:dyDescent="0.3">
      <c r="A827" s="31"/>
      <c r="B827" s="31">
        <v>11001</v>
      </c>
      <c r="C827" s="74" t="s">
        <v>1259</v>
      </c>
      <c r="D827" s="33">
        <v>2973433.4</v>
      </c>
      <c r="E827" s="33">
        <v>3685609.5</v>
      </c>
      <c r="F827" s="34">
        <v>3685609.5</v>
      </c>
      <c r="G827" s="35"/>
      <c r="H827" s="35"/>
    </row>
    <row r="828" spans="1:8" ht="49.5" x14ac:dyDescent="0.3">
      <c r="A828" s="31"/>
      <c r="B828" s="31">
        <v>11002</v>
      </c>
      <c r="C828" s="74" t="s">
        <v>736</v>
      </c>
      <c r="D828" s="33">
        <v>81002.8</v>
      </c>
      <c r="E828" s="33">
        <v>82099.8</v>
      </c>
      <c r="F828" s="34">
        <v>82099.8</v>
      </c>
      <c r="G828" s="35"/>
      <c r="H828" s="35"/>
    </row>
    <row r="829" spans="1:8" ht="66" x14ac:dyDescent="0.3">
      <c r="A829" s="31"/>
      <c r="B829" s="31">
        <v>11003</v>
      </c>
      <c r="C829" s="53" t="s">
        <v>737</v>
      </c>
      <c r="D829" s="33">
        <v>127031.54</v>
      </c>
      <c r="E829" s="33"/>
      <c r="F829" s="34"/>
      <c r="G829" s="35"/>
      <c r="H829" s="35"/>
    </row>
    <row r="830" spans="1:8" ht="33" x14ac:dyDescent="0.3">
      <c r="A830" s="31"/>
      <c r="B830" s="31">
        <v>12018</v>
      </c>
      <c r="C830" s="74" t="s">
        <v>1260</v>
      </c>
      <c r="D830" s="33"/>
      <c r="E830" s="33"/>
      <c r="F830" s="34">
        <v>36287.5</v>
      </c>
      <c r="G830" s="35"/>
      <c r="H830" s="35"/>
    </row>
    <row r="831" spans="1:8" ht="49.5" x14ac:dyDescent="0.3">
      <c r="A831" s="31"/>
      <c r="B831" s="31">
        <v>31001</v>
      </c>
      <c r="C831" s="53" t="s">
        <v>738</v>
      </c>
      <c r="D831" s="33">
        <v>13836.49</v>
      </c>
      <c r="E831" s="33">
        <v>0</v>
      </c>
      <c r="F831" s="34"/>
      <c r="G831" s="35"/>
      <c r="H831" s="35"/>
    </row>
    <row r="832" spans="1:8" x14ac:dyDescent="0.3">
      <c r="A832" s="31">
        <v>1196</v>
      </c>
      <c r="B832" s="31"/>
      <c r="C832" s="29" t="s">
        <v>739</v>
      </c>
      <c r="D832" s="30">
        <f>SUM(D833:D836)</f>
        <v>97340.5</v>
      </c>
      <c r="E832" s="30">
        <f t="shared" ref="E832:F832" si="111">SUM(E833:E836)</f>
        <v>90650.4</v>
      </c>
      <c r="F832" s="30">
        <f t="shared" si="111"/>
        <v>444765.5</v>
      </c>
      <c r="G832" s="23">
        <f>+F832/E832</f>
        <v>4.9063821009063391</v>
      </c>
      <c r="H832" s="24">
        <f>+F832/$F$5</f>
        <v>1.2923045179196973E-4</v>
      </c>
    </row>
    <row r="833" spans="1:8" x14ac:dyDescent="0.3">
      <c r="A833" s="31"/>
      <c r="B833" s="31">
        <v>11001</v>
      </c>
      <c r="C833" s="37" t="s">
        <v>740</v>
      </c>
      <c r="D833" s="33">
        <v>22863.200000000001</v>
      </c>
      <c r="E833" s="33">
        <v>31707.4</v>
      </c>
      <c r="F833" s="1">
        <v>170884.9</v>
      </c>
      <c r="G833" s="35"/>
      <c r="H833" s="35"/>
    </row>
    <row r="834" spans="1:8" x14ac:dyDescent="0.3">
      <c r="A834" s="31"/>
      <c r="B834" s="31">
        <v>11002</v>
      </c>
      <c r="C834" s="45" t="s">
        <v>741</v>
      </c>
      <c r="D834" s="33">
        <v>49246.6</v>
      </c>
      <c r="E834" s="33">
        <v>58943</v>
      </c>
      <c r="F834" s="44">
        <v>48880.6</v>
      </c>
      <c r="G834" s="35"/>
      <c r="H834" s="35"/>
    </row>
    <row r="835" spans="1:8" ht="33" x14ac:dyDescent="0.3">
      <c r="A835" s="31"/>
      <c r="B835" s="31">
        <v>12001</v>
      </c>
      <c r="C835" s="53" t="s">
        <v>742</v>
      </c>
      <c r="D835" s="33">
        <v>25230.7</v>
      </c>
      <c r="E835" s="33"/>
      <c r="F835" s="34"/>
      <c r="G835" s="35"/>
      <c r="H835" s="35"/>
    </row>
    <row r="836" spans="1:8" x14ac:dyDescent="0.3">
      <c r="A836" s="31"/>
      <c r="B836" s="31">
        <v>12002</v>
      </c>
      <c r="C836" s="53" t="s">
        <v>743</v>
      </c>
      <c r="D836" s="33"/>
      <c r="E836" s="33"/>
      <c r="F836" s="34">
        <v>225000</v>
      </c>
      <c r="G836" s="35"/>
      <c r="H836" s="35"/>
    </row>
    <row r="837" spans="1:8" x14ac:dyDescent="0.3">
      <c r="A837" s="31">
        <v>1198</v>
      </c>
      <c r="B837" s="31"/>
      <c r="C837" s="29" t="s">
        <v>744</v>
      </c>
      <c r="D837" s="30">
        <f>SUM(D838:D846)</f>
        <v>338641.2</v>
      </c>
      <c r="E837" s="30">
        <f t="shared" ref="E837:F837" si="112">SUM(E838:E846)</f>
        <v>824624.9</v>
      </c>
      <c r="F837" s="30">
        <f t="shared" si="112"/>
        <v>1002980.7</v>
      </c>
      <c r="G837" s="23">
        <f>+F837/E837</f>
        <v>1.2162871870592313</v>
      </c>
      <c r="H837" s="24">
        <f>+F837/$F$5</f>
        <v>2.9142469233703165E-4</v>
      </c>
    </row>
    <row r="838" spans="1:8" ht="33" x14ac:dyDescent="0.3">
      <c r="A838" s="31"/>
      <c r="B838" s="31">
        <v>11001</v>
      </c>
      <c r="C838" s="74" t="s">
        <v>1261</v>
      </c>
      <c r="D838" s="33">
        <v>41078.1</v>
      </c>
      <c r="E838" s="33">
        <v>41436.199999999997</v>
      </c>
      <c r="F838" s="1">
        <v>38000</v>
      </c>
      <c r="G838" s="35"/>
      <c r="H838" s="35"/>
    </row>
    <row r="839" spans="1:8" ht="33" x14ac:dyDescent="0.3">
      <c r="A839" s="28"/>
      <c r="B839" s="31">
        <v>11002</v>
      </c>
      <c r="C839" s="74" t="s">
        <v>1262</v>
      </c>
      <c r="D839" s="33">
        <v>17100</v>
      </c>
      <c r="E839" s="33">
        <v>17100</v>
      </c>
      <c r="F839" s="1">
        <v>14250</v>
      </c>
      <c r="G839" s="35"/>
      <c r="H839" s="35"/>
    </row>
    <row r="840" spans="1:8" ht="33" x14ac:dyDescent="0.3">
      <c r="A840" s="31"/>
      <c r="B840" s="31">
        <v>11003</v>
      </c>
      <c r="C840" s="74" t="s">
        <v>1263</v>
      </c>
      <c r="D840" s="33">
        <v>12380</v>
      </c>
      <c r="E840" s="33">
        <v>15000</v>
      </c>
      <c r="F840" s="1">
        <v>12805</v>
      </c>
      <c r="G840" s="35"/>
      <c r="H840" s="35"/>
    </row>
    <row r="841" spans="1:8" ht="49.5" x14ac:dyDescent="0.3">
      <c r="A841" s="31"/>
      <c r="B841" s="31">
        <v>11004</v>
      </c>
      <c r="C841" s="74" t="s">
        <v>1264</v>
      </c>
      <c r="D841" s="33">
        <v>12000</v>
      </c>
      <c r="E841" s="33">
        <v>12000</v>
      </c>
      <c r="F841" s="46">
        <v>12000</v>
      </c>
      <c r="G841" s="23"/>
      <c r="H841" s="24"/>
    </row>
    <row r="842" spans="1:8" x14ac:dyDescent="0.3">
      <c r="A842" s="31"/>
      <c r="B842" s="31">
        <v>11005</v>
      </c>
      <c r="C842" s="74" t="s">
        <v>1265</v>
      </c>
      <c r="D842" s="33">
        <v>256083.1</v>
      </c>
      <c r="E842" s="33">
        <v>257317.6</v>
      </c>
      <c r="F842" s="46">
        <v>257317.6</v>
      </c>
      <c r="G842" s="35"/>
      <c r="H842" s="35"/>
    </row>
    <row r="843" spans="1:8" x14ac:dyDescent="0.3">
      <c r="A843" s="31"/>
      <c r="B843" s="31">
        <v>11006</v>
      </c>
      <c r="C843" s="74" t="s">
        <v>1266</v>
      </c>
      <c r="D843" s="33">
        <v>0</v>
      </c>
      <c r="E843" s="33">
        <v>70611.100000000006</v>
      </c>
      <c r="F843" s="1">
        <v>60000.000000000007</v>
      </c>
      <c r="G843" s="35"/>
      <c r="H843" s="35"/>
    </row>
    <row r="844" spans="1:8" x14ac:dyDescent="0.3">
      <c r="A844" s="31"/>
      <c r="B844" s="31">
        <v>11007</v>
      </c>
      <c r="C844" s="37" t="s">
        <v>745</v>
      </c>
      <c r="D844" s="33">
        <v>0</v>
      </c>
      <c r="E844" s="33">
        <v>32795</v>
      </c>
      <c r="F844" s="1">
        <v>30000</v>
      </c>
      <c r="G844" s="35"/>
      <c r="H844" s="35"/>
    </row>
    <row r="845" spans="1:8" ht="33" x14ac:dyDescent="0.3">
      <c r="A845" s="31"/>
      <c r="B845" s="31">
        <v>11008</v>
      </c>
      <c r="C845" s="37" t="s">
        <v>746</v>
      </c>
      <c r="D845" s="33">
        <v>0</v>
      </c>
      <c r="E845" s="33">
        <v>138365</v>
      </c>
      <c r="F845" s="1">
        <v>129407.3</v>
      </c>
      <c r="G845" s="35"/>
      <c r="H845" s="35"/>
    </row>
    <row r="846" spans="1:8" x14ac:dyDescent="0.3">
      <c r="A846" s="28"/>
      <c r="B846" s="31">
        <v>11009</v>
      </c>
      <c r="C846" s="37" t="s">
        <v>747</v>
      </c>
      <c r="D846" s="33">
        <v>0</v>
      </c>
      <c r="E846" s="33">
        <v>240000</v>
      </c>
      <c r="F846" s="46">
        <v>449200.8</v>
      </c>
      <c r="G846" s="35"/>
      <c r="H846" s="35"/>
    </row>
    <row r="847" spans="1:8" ht="33" x14ac:dyDescent="0.3">
      <c r="A847" s="31">
        <v>1215</v>
      </c>
      <c r="B847" s="31"/>
      <c r="C847" s="29" t="s">
        <v>748</v>
      </c>
      <c r="D847" s="30">
        <f>SUM(D848:D858)</f>
        <v>366554.42000000004</v>
      </c>
      <c r="E847" s="30">
        <f t="shared" ref="E847:F847" si="113">SUM(E848:E858)</f>
        <v>403115.1</v>
      </c>
      <c r="F847" s="30">
        <f t="shared" si="113"/>
        <v>398301.19999999995</v>
      </c>
      <c r="G847" s="23">
        <f>+F847/E847</f>
        <v>0.98805824936848052</v>
      </c>
      <c r="H847" s="24">
        <f>+F847/$F$5</f>
        <v>1.1572984870742827E-4</v>
      </c>
    </row>
    <row r="848" spans="1:8" x14ac:dyDescent="0.3">
      <c r="A848" s="31"/>
      <c r="B848" s="31">
        <v>11001</v>
      </c>
      <c r="C848" s="53" t="s">
        <v>749</v>
      </c>
      <c r="D848" s="33">
        <v>0</v>
      </c>
      <c r="E848" s="33">
        <v>28900</v>
      </c>
      <c r="F848" s="34"/>
      <c r="G848" s="35"/>
      <c r="H848" s="35"/>
    </row>
    <row r="849" spans="1:8" x14ac:dyDescent="0.3">
      <c r="A849" s="31"/>
      <c r="B849" s="31">
        <v>11002</v>
      </c>
      <c r="C849" s="37" t="s">
        <v>750</v>
      </c>
      <c r="D849" s="33">
        <v>31700</v>
      </c>
      <c r="E849" s="33">
        <v>39500</v>
      </c>
      <c r="F849" s="46">
        <v>35550</v>
      </c>
      <c r="G849" s="35"/>
      <c r="H849" s="35"/>
    </row>
    <row r="850" spans="1:8" ht="66" x14ac:dyDescent="0.3">
      <c r="A850" s="31"/>
      <c r="B850" s="31">
        <v>11003</v>
      </c>
      <c r="C850" s="37" t="s">
        <v>751</v>
      </c>
      <c r="D850" s="33">
        <v>52783.45</v>
      </c>
      <c r="E850" s="33">
        <v>30000</v>
      </c>
      <c r="F850" s="46">
        <v>90000</v>
      </c>
      <c r="G850" s="35"/>
      <c r="H850" s="35"/>
    </row>
    <row r="851" spans="1:8" ht="33" x14ac:dyDescent="0.3">
      <c r="A851" s="28"/>
      <c r="B851" s="31">
        <v>12001</v>
      </c>
      <c r="C851" s="37" t="s">
        <v>752</v>
      </c>
      <c r="D851" s="33">
        <v>134634</v>
      </c>
      <c r="E851" s="33">
        <v>141720</v>
      </c>
      <c r="F851" s="46">
        <v>141720</v>
      </c>
      <c r="G851" s="35"/>
      <c r="H851" s="35"/>
    </row>
    <row r="852" spans="1:8" ht="66" x14ac:dyDescent="0.3">
      <c r="A852" s="31"/>
      <c r="B852" s="31">
        <v>12002</v>
      </c>
      <c r="C852" s="53" t="s">
        <v>753</v>
      </c>
      <c r="D852" s="33">
        <v>4000</v>
      </c>
      <c r="E852" s="33"/>
      <c r="F852" s="46"/>
      <c r="G852" s="35"/>
      <c r="H852" s="35"/>
    </row>
    <row r="853" spans="1:8" ht="49.5" x14ac:dyDescent="0.3">
      <c r="A853" s="31"/>
      <c r="B853" s="31">
        <v>12003</v>
      </c>
      <c r="C853" s="37" t="s">
        <v>754</v>
      </c>
      <c r="D853" s="33">
        <v>0</v>
      </c>
      <c r="E853" s="33">
        <v>7062.6</v>
      </c>
      <c r="F853" s="46">
        <v>4062.6000000000004</v>
      </c>
      <c r="G853" s="35"/>
      <c r="H853" s="35"/>
    </row>
    <row r="854" spans="1:8" ht="66" x14ac:dyDescent="0.3">
      <c r="A854" s="31"/>
      <c r="B854" s="31">
        <v>12004</v>
      </c>
      <c r="C854" s="37" t="s">
        <v>755</v>
      </c>
      <c r="D854" s="33">
        <v>4550</v>
      </c>
      <c r="E854" s="33">
        <v>4560</v>
      </c>
      <c r="F854" s="46">
        <v>4560</v>
      </c>
      <c r="G854" s="35"/>
      <c r="H854" s="35"/>
    </row>
    <row r="855" spans="1:8" ht="49.5" x14ac:dyDescent="0.3">
      <c r="A855" s="31"/>
      <c r="B855" s="31">
        <v>12005</v>
      </c>
      <c r="C855" s="37" t="s">
        <v>756</v>
      </c>
      <c r="D855" s="33">
        <v>117861.57</v>
      </c>
      <c r="E855" s="33">
        <v>104372.5</v>
      </c>
      <c r="F855" s="46">
        <v>100408.6</v>
      </c>
      <c r="G855" s="35"/>
      <c r="H855" s="35"/>
    </row>
    <row r="856" spans="1:8" ht="33" x14ac:dyDescent="0.3">
      <c r="A856" s="31"/>
      <c r="B856" s="31">
        <v>12006</v>
      </c>
      <c r="C856" s="37" t="s">
        <v>757</v>
      </c>
      <c r="D856" s="33">
        <v>17025.400000000001</v>
      </c>
      <c r="E856" s="33">
        <v>18000</v>
      </c>
      <c r="F856" s="46">
        <v>18000</v>
      </c>
      <c r="G856" s="35"/>
      <c r="H856" s="35"/>
    </row>
    <row r="857" spans="1:8" ht="33" x14ac:dyDescent="0.3">
      <c r="A857" s="31"/>
      <c r="B857" s="31">
        <v>12007</v>
      </c>
      <c r="C857" s="37" t="s">
        <v>758</v>
      </c>
      <c r="D857" s="33">
        <v>4000</v>
      </c>
      <c r="E857" s="33">
        <v>4000</v>
      </c>
      <c r="F857" s="46">
        <v>4000</v>
      </c>
      <c r="G857" s="35"/>
      <c r="H857" s="35"/>
    </row>
    <row r="858" spans="1:8" ht="33" x14ac:dyDescent="0.3">
      <c r="A858" s="31"/>
      <c r="B858" s="31">
        <v>11005</v>
      </c>
      <c r="C858" s="53" t="s">
        <v>759</v>
      </c>
      <c r="D858" s="33">
        <v>0</v>
      </c>
      <c r="E858" s="33">
        <v>25000</v>
      </c>
      <c r="F858" s="46"/>
      <c r="G858" s="35"/>
      <c r="H858" s="35"/>
    </row>
    <row r="859" spans="1:8" ht="33" x14ac:dyDescent="0.3">
      <c r="A859" s="31">
        <v>1227</v>
      </c>
      <c r="B859" s="31"/>
      <c r="C859" s="29" t="s">
        <v>760</v>
      </c>
      <c r="D859" s="30">
        <f>SUM(D860:D862)</f>
        <v>592001.6</v>
      </c>
      <c r="E859" s="30">
        <f t="shared" ref="E859:F859" si="114">SUM(E860:E862)</f>
        <v>736296.1</v>
      </c>
      <c r="F859" s="30">
        <f t="shared" si="114"/>
        <v>876696.1</v>
      </c>
      <c r="G859" s="23">
        <f>+F859/E859</f>
        <v>1.1906841554640857</v>
      </c>
      <c r="H859" s="24">
        <f>+F859/$F$5</f>
        <v>2.5473161269760778E-4</v>
      </c>
    </row>
    <row r="860" spans="1:8" x14ac:dyDescent="0.3">
      <c r="A860" s="28"/>
      <c r="B860" s="31">
        <v>11001</v>
      </c>
      <c r="C860" s="37" t="s">
        <v>761</v>
      </c>
      <c r="D860" s="33">
        <v>218934.3</v>
      </c>
      <c r="E860" s="33">
        <v>331581.8</v>
      </c>
      <c r="F860" s="44">
        <v>331581.8</v>
      </c>
      <c r="G860" s="35"/>
      <c r="H860" s="35"/>
    </row>
    <row r="861" spans="1:8" x14ac:dyDescent="0.3">
      <c r="A861" s="31"/>
      <c r="B861" s="31">
        <v>11002</v>
      </c>
      <c r="C861" s="37" t="s">
        <v>762</v>
      </c>
      <c r="D861" s="33">
        <v>231467.3</v>
      </c>
      <c r="E861" s="33">
        <v>263114.3</v>
      </c>
      <c r="F861" s="44">
        <v>263114.3</v>
      </c>
      <c r="G861" s="23"/>
      <c r="H861" s="24"/>
    </row>
    <row r="862" spans="1:8" ht="33" x14ac:dyDescent="0.3">
      <c r="A862" s="31"/>
      <c r="B862" s="31">
        <v>11003</v>
      </c>
      <c r="C862" s="37" t="s">
        <v>763</v>
      </c>
      <c r="D862" s="33">
        <v>141600</v>
      </c>
      <c r="E862" s="33">
        <v>141600</v>
      </c>
      <c r="F862" s="44">
        <v>282000</v>
      </c>
      <c r="G862" s="35"/>
      <c r="H862" s="35"/>
    </row>
    <row r="863" spans="1:8" ht="33" x14ac:dyDescent="0.3">
      <c r="A863" s="31">
        <v>1236</v>
      </c>
      <c r="B863" s="31"/>
      <c r="C863" s="29" t="s">
        <v>764</v>
      </c>
      <c r="D863" s="30">
        <f>SUM(D864:D870)</f>
        <v>0</v>
      </c>
      <c r="E863" s="30">
        <f t="shared" ref="E863:F863" si="115">SUM(E864:E870)</f>
        <v>92033925.599999994</v>
      </c>
      <c r="F863" s="30">
        <f t="shared" si="115"/>
        <v>84420175.900000006</v>
      </c>
      <c r="G863" s="23">
        <f>+F863/E863</f>
        <v>0.91727235744467706</v>
      </c>
      <c r="H863" s="24">
        <f>+F863/$F$5</f>
        <v>2.4529010168087579E-2</v>
      </c>
    </row>
    <row r="864" spans="1:8" ht="49.5" x14ac:dyDescent="0.3">
      <c r="A864" s="31"/>
      <c r="B864" s="42">
        <v>11001</v>
      </c>
      <c r="C864" s="74" t="s">
        <v>1267</v>
      </c>
      <c r="D864" s="36"/>
      <c r="E864" s="36"/>
      <c r="F864" s="1">
        <v>610823</v>
      </c>
      <c r="G864" s="35"/>
      <c r="H864" s="35"/>
    </row>
    <row r="865" spans="1:8" x14ac:dyDescent="0.3">
      <c r="A865" s="31"/>
      <c r="B865" s="42">
        <v>32001</v>
      </c>
      <c r="C865" s="74" t="s">
        <v>765</v>
      </c>
      <c r="D865" s="36">
        <v>0</v>
      </c>
      <c r="E865" s="36">
        <v>6326057.3000000007</v>
      </c>
      <c r="F865" s="34">
        <v>6933408.7000000002</v>
      </c>
      <c r="G865" s="35"/>
      <c r="H865" s="35"/>
    </row>
    <row r="866" spans="1:8" x14ac:dyDescent="0.3">
      <c r="A866" s="31"/>
      <c r="B866" s="42">
        <v>32002</v>
      </c>
      <c r="C866" s="74" t="s">
        <v>1268</v>
      </c>
      <c r="D866" s="36">
        <v>0</v>
      </c>
      <c r="E866" s="36">
        <v>13445068.200000003</v>
      </c>
      <c r="F866" s="34">
        <v>3000000</v>
      </c>
      <c r="G866" s="35"/>
      <c r="H866" s="35"/>
    </row>
    <row r="867" spans="1:8" x14ac:dyDescent="0.3">
      <c r="A867" s="31"/>
      <c r="B867" s="42">
        <v>32003</v>
      </c>
      <c r="C867" s="74" t="s">
        <v>1269</v>
      </c>
      <c r="D867" s="36">
        <v>0</v>
      </c>
      <c r="E867" s="36">
        <v>42965282.5</v>
      </c>
      <c r="F867" s="34">
        <v>35066773</v>
      </c>
      <c r="G867" s="35"/>
      <c r="H867" s="35"/>
    </row>
    <row r="868" spans="1:8" x14ac:dyDescent="0.3">
      <c r="A868" s="31"/>
      <c r="B868" s="42">
        <v>32004</v>
      </c>
      <c r="C868" s="74" t="s">
        <v>1270</v>
      </c>
      <c r="D868" s="36">
        <v>0</v>
      </c>
      <c r="E868" s="36">
        <v>519427.3</v>
      </c>
      <c r="F868" s="34">
        <v>2864675.5</v>
      </c>
      <c r="G868" s="35"/>
      <c r="H868" s="35"/>
    </row>
    <row r="869" spans="1:8" x14ac:dyDescent="0.3">
      <c r="A869" s="31"/>
      <c r="B869" s="42">
        <v>32005</v>
      </c>
      <c r="C869" s="74" t="s">
        <v>766</v>
      </c>
      <c r="D869" s="36">
        <v>0</v>
      </c>
      <c r="E869" s="36">
        <v>19964300</v>
      </c>
      <c r="F869" s="34">
        <v>34694495.700000003</v>
      </c>
      <c r="G869" s="35"/>
      <c r="H869" s="35"/>
    </row>
    <row r="870" spans="1:8" ht="33" x14ac:dyDescent="0.3">
      <c r="A870" s="31"/>
      <c r="B870" s="42">
        <v>32006</v>
      </c>
      <c r="C870" s="74" t="s">
        <v>767</v>
      </c>
      <c r="D870" s="36">
        <v>0</v>
      </c>
      <c r="E870" s="36">
        <v>8813790.3000000007</v>
      </c>
      <c r="F870" s="34">
        <v>1250000</v>
      </c>
      <c r="G870" s="35"/>
      <c r="H870" s="35"/>
    </row>
    <row r="871" spans="1:8" x14ac:dyDescent="0.3">
      <c r="A871" s="31">
        <v>1238</v>
      </c>
      <c r="B871" s="31"/>
      <c r="C871" s="53" t="s">
        <v>768</v>
      </c>
      <c r="D871" s="36">
        <f>SUM(D872:D875)</f>
        <v>0</v>
      </c>
      <c r="E871" s="36">
        <f t="shared" ref="E871:F871" si="116">SUM(E872:E875)</f>
        <v>2747633.3</v>
      </c>
      <c r="F871" s="36">
        <f t="shared" si="116"/>
        <v>4031048.4000000004</v>
      </c>
      <c r="G871" s="23">
        <f>+F871/E871</f>
        <v>1.4670983933700326</v>
      </c>
      <c r="H871" s="24">
        <f>+F871/$F$5</f>
        <v>1.1712558773720012E-3</v>
      </c>
    </row>
    <row r="872" spans="1:8" x14ac:dyDescent="0.3">
      <c r="A872" s="31"/>
      <c r="B872" s="42">
        <v>11001</v>
      </c>
      <c r="C872" s="74" t="s">
        <v>1271</v>
      </c>
      <c r="D872" s="36">
        <v>0</v>
      </c>
      <c r="E872" s="36">
        <v>831707.5</v>
      </c>
      <c r="F872" s="34">
        <v>800167.8</v>
      </c>
      <c r="G872" s="35"/>
      <c r="H872" s="35"/>
    </row>
    <row r="873" spans="1:8" ht="33" x14ac:dyDescent="0.3">
      <c r="A873" s="28"/>
      <c r="B873" s="42">
        <v>11002</v>
      </c>
      <c r="C873" s="74" t="s">
        <v>1272</v>
      </c>
      <c r="D873" s="36">
        <v>0</v>
      </c>
      <c r="E873" s="36">
        <v>36048</v>
      </c>
      <c r="F873" s="34">
        <v>36048</v>
      </c>
      <c r="G873" s="35"/>
      <c r="H873" s="35"/>
    </row>
    <row r="874" spans="1:8" ht="33" x14ac:dyDescent="0.3">
      <c r="A874" s="31"/>
      <c r="B874" s="42">
        <v>12001</v>
      </c>
      <c r="C874" s="74" t="s">
        <v>1273</v>
      </c>
      <c r="D874" s="36">
        <v>0</v>
      </c>
      <c r="E874" s="36">
        <v>1839197.7999999996</v>
      </c>
      <c r="F874" s="34">
        <v>3166356.6</v>
      </c>
      <c r="G874" s="35"/>
      <c r="H874" s="35"/>
    </row>
    <row r="875" spans="1:8" ht="49.5" x14ac:dyDescent="0.3">
      <c r="A875" s="31"/>
      <c r="B875" s="42">
        <v>12002</v>
      </c>
      <c r="C875" s="74" t="s">
        <v>1274</v>
      </c>
      <c r="D875" s="36">
        <v>0</v>
      </c>
      <c r="E875" s="36">
        <v>40680</v>
      </c>
      <c r="F875" s="46">
        <v>28476</v>
      </c>
      <c r="G875" s="35"/>
      <c r="H875" s="35"/>
    </row>
    <row r="876" spans="1:8" x14ac:dyDescent="0.3">
      <c r="A876" s="31">
        <v>1240</v>
      </c>
      <c r="B876" s="31"/>
      <c r="C876" s="53" t="s">
        <v>769</v>
      </c>
      <c r="D876" s="36">
        <f>SUM(D877:D879)</f>
        <v>0</v>
      </c>
      <c r="E876" s="36">
        <f t="shared" ref="E876:F876" si="117">SUM(E877:E879)</f>
        <v>0</v>
      </c>
      <c r="F876" s="36">
        <f t="shared" si="117"/>
        <v>2114076.2999999998</v>
      </c>
      <c r="G876" s="23"/>
      <c r="H876" s="24">
        <f>+F876/$F$5</f>
        <v>6.1426310127852927E-4</v>
      </c>
    </row>
    <row r="877" spans="1:8" ht="33" x14ac:dyDescent="0.3">
      <c r="A877" s="31"/>
      <c r="B877" s="42">
        <v>11001</v>
      </c>
      <c r="C877" s="74" t="s">
        <v>1275</v>
      </c>
      <c r="D877" s="36">
        <v>0</v>
      </c>
      <c r="E877" s="36">
        <v>0</v>
      </c>
      <c r="F877" s="46">
        <v>174446</v>
      </c>
      <c r="G877" s="35"/>
      <c r="H877" s="35"/>
    </row>
    <row r="878" spans="1:8" ht="49.5" x14ac:dyDescent="0.3">
      <c r="A878" s="42"/>
      <c r="B878" s="42" t="s">
        <v>770</v>
      </c>
      <c r="C878" s="76" t="s">
        <v>1276</v>
      </c>
      <c r="D878" s="36">
        <v>0</v>
      </c>
      <c r="E878" s="36">
        <v>0</v>
      </c>
      <c r="F878" s="34">
        <v>523000</v>
      </c>
      <c r="G878" s="35"/>
      <c r="H878" s="35"/>
    </row>
    <row r="879" spans="1:8" ht="33" x14ac:dyDescent="0.3">
      <c r="A879" s="28"/>
      <c r="B879" s="42">
        <v>32001</v>
      </c>
      <c r="C879" s="74" t="s">
        <v>1277</v>
      </c>
      <c r="D879" s="36">
        <v>0</v>
      </c>
      <c r="E879" s="36">
        <v>0</v>
      </c>
      <c r="F879" s="34">
        <v>1416630.3</v>
      </c>
      <c r="G879" s="35"/>
      <c r="H879" s="35"/>
    </row>
    <row r="880" spans="1:8" x14ac:dyDescent="0.3">
      <c r="A880" s="42"/>
      <c r="B880" s="31"/>
      <c r="C880" s="53" t="s">
        <v>6</v>
      </c>
      <c r="D880" s="33">
        <v>3417176.2200000132</v>
      </c>
      <c r="E880" s="33">
        <v>0</v>
      </c>
      <c r="F880" s="36"/>
      <c r="G880" s="35"/>
      <c r="H880" s="35"/>
    </row>
    <row r="881" spans="1:8" x14ac:dyDescent="0.3">
      <c r="A881" s="42" t="s">
        <v>1</v>
      </c>
      <c r="B881" s="31"/>
      <c r="C881" s="26" t="s">
        <v>771</v>
      </c>
      <c r="D881" s="27">
        <f>+D882+D884+D891+D893+D895+D901</f>
        <v>527280181.73000002</v>
      </c>
      <c r="E881" s="27">
        <f t="shared" ref="E881:F881" si="118">+E882+E884+E891+E893+E895+E901</f>
        <v>553898505.9000001</v>
      </c>
      <c r="F881" s="27">
        <f t="shared" si="118"/>
        <v>664636861.01057208</v>
      </c>
      <c r="G881" s="23">
        <f>+F881/E881</f>
        <v>1.199925354430482</v>
      </c>
      <c r="H881" s="24">
        <f>+F881/$F$5</f>
        <v>0.19311597195824051</v>
      </c>
    </row>
    <row r="882" spans="1:8" x14ac:dyDescent="0.3">
      <c r="A882" s="42">
        <v>1125</v>
      </c>
      <c r="B882" s="31"/>
      <c r="C882" s="29" t="s">
        <v>772</v>
      </c>
      <c r="D882" s="30">
        <f>+D883</f>
        <v>1027339.13</v>
      </c>
      <c r="E882" s="30">
        <f t="shared" ref="E882:F882" si="119">+E883</f>
        <v>1174156.8999999999</v>
      </c>
      <c r="F882" s="30">
        <f t="shared" si="119"/>
        <v>1065292.4159999997</v>
      </c>
      <c r="G882" s="23">
        <f>+F882/E882</f>
        <v>0.90728284780338964</v>
      </c>
      <c r="H882" s="24">
        <f>+F882/$F$5</f>
        <v>3.0952989881238298E-4</v>
      </c>
    </row>
    <row r="883" spans="1:8" ht="33" x14ac:dyDescent="0.3">
      <c r="A883" s="42"/>
      <c r="B883" s="31">
        <v>11001</v>
      </c>
      <c r="C883" s="37" t="s">
        <v>773</v>
      </c>
      <c r="D883" s="33">
        <v>1027339.13</v>
      </c>
      <c r="E883" s="33">
        <v>1174156.8999999999</v>
      </c>
      <c r="F883" s="34">
        <v>1065292.4159999997</v>
      </c>
      <c r="G883" s="35"/>
      <c r="H883" s="35"/>
    </row>
    <row r="884" spans="1:8" x14ac:dyDescent="0.3">
      <c r="A884" s="42">
        <v>1169</v>
      </c>
      <c r="B884" s="31"/>
      <c r="C884" s="29" t="s">
        <v>774</v>
      </c>
      <c r="D884" s="30">
        <f>SUM(D885:D890)</f>
        <v>522271717.16000003</v>
      </c>
      <c r="E884" s="30">
        <f t="shared" ref="E884:F884" si="120">SUM(E885:E890)</f>
        <v>549931131.60000002</v>
      </c>
      <c r="F884" s="30">
        <f t="shared" si="120"/>
        <v>660912534.10000002</v>
      </c>
      <c r="G884" s="23">
        <f>+F884/E884</f>
        <v>1.2018096378306582</v>
      </c>
      <c r="H884" s="24">
        <f>+F884/$F$5</f>
        <v>0.19203383665486332</v>
      </c>
    </row>
    <row r="885" spans="1:8" x14ac:dyDescent="0.3">
      <c r="A885" s="28"/>
      <c r="B885" s="31">
        <v>11001</v>
      </c>
      <c r="C885" s="37" t="s">
        <v>775</v>
      </c>
      <c r="D885" s="33">
        <v>236414083.41</v>
      </c>
      <c r="E885" s="33">
        <v>257368131</v>
      </c>
      <c r="F885" s="34">
        <v>253570207</v>
      </c>
      <c r="G885" s="35"/>
      <c r="H885" s="35"/>
    </row>
    <row r="886" spans="1:8" ht="33" x14ac:dyDescent="0.3">
      <c r="A886" s="42"/>
      <c r="B886" s="31">
        <v>11002</v>
      </c>
      <c r="C886" s="37" t="s">
        <v>776</v>
      </c>
      <c r="D886" s="33">
        <v>49893.27</v>
      </c>
      <c r="E886" s="33">
        <v>100000</v>
      </c>
      <c r="F886" s="34">
        <v>49893.3</v>
      </c>
      <c r="G886" s="35"/>
      <c r="H886" s="35"/>
    </row>
    <row r="887" spans="1:8" x14ac:dyDescent="0.3">
      <c r="A887" s="42"/>
      <c r="B887" s="31">
        <v>11003</v>
      </c>
      <c r="C887" s="53" t="s">
        <v>777</v>
      </c>
      <c r="D887" s="33">
        <v>676575.9</v>
      </c>
      <c r="E887" s="33">
        <v>1058234.1000000001</v>
      </c>
      <c r="F887" s="34"/>
      <c r="G887" s="35"/>
      <c r="H887" s="35"/>
    </row>
    <row r="888" spans="1:8" ht="33" x14ac:dyDescent="0.3">
      <c r="A888" s="42"/>
      <c r="B888" s="31">
        <v>11006</v>
      </c>
      <c r="C888" s="37" t="s">
        <v>778</v>
      </c>
      <c r="D888" s="33">
        <v>75687.520000000004</v>
      </c>
      <c r="E888" s="33">
        <v>73535.899999999994</v>
      </c>
      <c r="F888" s="34">
        <v>0</v>
      </c>
      <c r="G888" s="35"/>
      <c r="H888" s="35"/>
    </row>
    <row r="889" spans="1:8" ht="33" x14ac:dyDescent="0.3">
      <c r="A889" s="42"/>
      <c r="B889" s="31">
        <v>31001</v>
      </c>
      <c r="C889" s="37" t="s">
        <v>779</v>
      </c>
      <c r="D889" s="33">
        <v>285055477.06</v>
      </c>
      <c r="E889" s="33">
        <v>291331230.60000002</v>
      </c>
      <c r="F889" s="34">
        <v>291071033.80000001</v>
      </c>
      <c r="G889" s="35"/>
      <c r="H889" s="35"/>
    </row>
    <row r="890" spans="1:8" ht="33" x14ac:dyDescent="0.3">
      <c r="A890" s="28"/>
      <c r="B890" s="31">
        <v>31008</v>
      </c>
      <c r="C890" s="37" t="s">
        <v>780</v>
      </c>
      <c r="D890" s="33"/>
      <c r="E890" s="33"/>
      <c r="F890" s="34">
        <v>116221400</v>
      </c>
      <c r="G890" s="35"/>
      <c r="H890" s="35"/>
    </row>
    <row r="891" spans="1:8" x14ac:dyDescent="0.3">
      <c r="A891" s="42">
        <v>1177</v>
      </c>
      <c r="B891" s="31"/>
      <c r="C891" s="29" t="s">
        <v>781</v>
      </c>
      <c r="D891" s="30">
        <f>+D892</f>
        <v>298870.99</v>
      </c>
      <c r="E891" s="30">
        <f t="shared" ref="E891:F891" si="121">+E892</f>
        <v>483792.5</v>
      </c>
      <c r="F891" s="30">
        <f t="shared" si="121"/>
        <v>321100.59999999998</v>
      </c>
      <c r="G891" s="23">
        <f>+F891/E891</f>
        <v>0.66371553920327409</v>
      </c>
      <c r="H891" s="24">
        <f>+F891/$F$5</f>
        <v>9.3298548580482418E-5</v>
      </c>
    </row>
    <row r="892" spans="1:8" ht="33" x14ac:dyDescent="0.3">
      <c r="A892" s="42"/>
      <c r="B892" s="31">
        <v>11001</v>
      </c>
      <c r="C892" s="37" t="s">
        <v>782</v>
      </c>
      <c r="D892" s="33">
        <v>298870.99</v>
      </c>
      <c r="E892" s="33">
        <v>483792.5</v>
      </c>
      <c r="F892" s="44">
        <v>321100.59999999998</v>
      </c>
      <c r="G892" s="35"/>
      <c r="H892" s="35"/>
    </row>
    <row r="893" spans="1:8" x14ac:dyDescent="0.3">
      <c r="A893" s="31">
        <v>1197</v>
      </c>
      <c r="B893" s="31"/>
      <c r="C893" s="29" t="s">
        <v>783</v>
      </c>
      <c r="D893" s="30">
        <f>+D894</f>
        <v>699313.41</v>
      </c>
      <c r="E893" s="30">
        <f t="shared" ref="E893:F893" si="122">+E894</f>
        <v>820132.2</v>
      </c>
      <c r="F893" s="30">
        <f t="shared" si="122"/>
        <v>932098.69457199995</v>
      </c>
      <c r="G893" s="23">
        <f>+F893/E893</f>
        <v>1.136522495485484</v>
      </c>
      <c r="H893" s="24">
        <f>+F893/$F$5</f>
        <v>2.7082931435609274E-4</v>
      </c>
    </row>
    <row r="894" spans="1:8" x14ac:dyDescent="0.3">
      <c r="A894" s="25"/>
      <c r="B894" s="31">
        <v>11001</v>
      </c>
      <c r="C894" s="37" t="s">
        <v>784</v>
      </c>
      <c r="D894" s="38">
        <v>699313.41</v>
      </c>
      <c r="E894" s="38">
        <v>820132.2</v>
      </c>
      <c r="F894" s="34">
        <v>932098.69457199995</v>
      </c>
      <c r="G894" s="35"/>
      <c r="H894" s="35"/>
    </row>
    <row r="895" spans="1:8" x14ac:dyDescent="0.3">
      <c r="A895" s="28">
        <v>1204</v>
      </c>
      <c r="B895" s="31"/>
      <c r="C895" s="29" t="s">
        <v>785</v>
      </c>
      <c r="D895" s="30">
        <f>SUM(D896:D900)</f>
        <v>1426668.52</v>
      </c>
      <c r="E895" s="30">
        <f t="shared" ref="E895:F895" si="123">SUM(E896:E900)</f>
        <v>1489292.7</v>
      </c>
      <c r="F895" s="30">
        <f t="shared" si="123"/>
        <v>1405835.2</v>
      </c>
      <c r="G895" s="23">
        <f>+F895/E895</f>
        <v>0.94396165374341789</v>
      </c>
      <c r="H895" s="24">
        <f>+F895/$F$5</f>
        <v>4.0847754162823811E-4</v>
      </c>
    </row>
    <row r="896" spans="1:8" ht="33" x14ac:dyDescent="0.3">
      <c r="A896" s="31"/>
      <c r="B896" s="31">
        <v>11001</v>
      </c>
      <c r="C896" s="37" t="s">
        <v>786</v>
      </c>
      <c r="D896" s="33">
        <v>113186.46</v>
      </c>
      <c r="E896" s="33">
        <v>139100</v>
      </c>
      <c r="F896" s="34">
        <v>75955</v>
      </c>
      <c r="G896" s="35"/>
      <c r="H896" s="35"/>
    </row>
    <row r="897" spans="1:8" x14ac:dyDescent="0.3">
      <c r="A897" s="28"/>
      <c r="B897" s="31">
        <v>11002</v>
      </c>
      <c r="C897" s="37" t="s">
        <v>787</v>
      </c>
      <c r="D897" s="33">
        <v>11469.99</v>
      </c>
      <c r="E897" s="33">
        <v>11470</v>
      </c>
      <c r="F897" s="34">
        <v>11470</v>
      </c>
      <c r="G897" s="35"/>
      <c r="H897" s="35"/>
    </row>
    <row r="898" spans="1:8" ht="33" x14ac:dyDescent="0.3">
      <c r="A898" s="31"/>
      <c r="B898" s="31">
        <v>11003</v>
      </c>
      <c r="C898" s="37" t="s">
        <v>788</v>
      </c>
      <c r="D898" s="33">
        <v>34342</v>
      </c>
      <c r="E898" s="33">
        <v>37480</v>
      </c>
      <c r="F898" s="34">
        <v>37480</v>
      </c>
      <c r="G898" s="35"/>
      <c r="H898" s="35"/>
    </row>
    <row r="899" spans="1:8" ht="33" x14ac:dyDescent="0.3">
      <c r="A899" s="31"/>
      <c r="B899" s="31">
        <v>11004</v>
      </c>
      <c r="C899" s="37" t="s">
        <v>789</v>
      </c>
      <c r="D899" s="33">
        <v>861238.86</v>
      </c>
      <c r="E899" s="33">
        <v>1301242.7</v>
      </c>
      <c r="F899" s="34">
        <v>890680.2</v>
      </c>
      <c r="G899" s="35"/>
      <c r="H899" s="35"/>
    </row>
    <row r="900" spans="1:8" ht="33" x14ac:dyDescent="0.3">
      <c r="A900" s="31"/>
      <c r="B900" s="31">
        <v>31001</v>
      </c>
      <c r="C900" s="37" t="s">
        <v>790</v>
      </c>
      <c r="D900" s="33">
        <v>406431.21</v>
      </c>
      <c r="E900" s="33"/>
      <c r="F900" s="34">
        <v>390250</v>
      </c>
      <c r="G900" s="35"/>
      <c r="H900" s="35"/>
    </row>
    <row r="901" spans="1:8" x14ac:dyDescent="0.3">
      <c r="A901" s="31"/>
      <c r="B901" s="31"/>
      <c r="C901" s="53" t="s">
        <v>6</v>
      </c>
      <c r="D901" s="36">
        <v>1556272.5199999809</v>
      </c>
      <c r="E901" s="36">
        <v>0</v>
      </c>
      <c r="F901" s="36"/>
      <c r="G901" s="35"/>
      <c r="H901" s="35"/>
    </row>
    <row r="902" spans="1:8" x14ac:dyDescent="0.3">
      <c r="A902" s="31" t="s">
        <v>1</v>
      </c>
      <c r="B902" s="31"/>
      <c r="C902" s="61" t="s">
        <v>791</v>
      </c>
      <c r="D902" s="27">
        <f>+D903+D908+D923+D925+D934+D941+D946+D955+D963+D971+D973+D979+D990+D996+D999+D1007+D1010+D1024+D1028+D1032</f>
        <v>705605358.89999998</v>
      </c>
      <c r="E902" s="27">
        <f t="shared" ref="E902:F902" si="124">+E903+E908+E923+E925+E934+E941+E946+E955+E963+E971+E973+E979+E990+E996+E999+E1007+E1010+E1024+E1028+E1032</f>
        <v>795324586.10502172</v>
      </c>
      <c r="F902" s="27">
        <f t="shared" si="124"/>
        <v>905640416.60000014</v>
      </c>
      <c r="G902" s="23">
        <f>+F902/E902</f>
        <v>1.1387054196768052</v>
      </c>
      <c r="H902" s="24">
        <f>+F902/$F$5</f>
        <v>0.26314163350863706</v>
      </c>
    </row>
    <row r="903" spans="1:8" x14ac:dyDescent="0.3">
      <c r="A903" s="31">
        <v>1005</v>
      </c>
      <c r="B903" s="31"/>
      <c r="C903" s="29" t="s">
        <v>792</v>
      </c>
      <c r="D903" s="30">
        <f>SUM(D904:D907)</f>
        <v>9800318.8899999987</v>
      </c>
      <c r="E903" s="30">
        <f t="shared" ref="E903:F903" si="125">SUM(E904:E907)</f>
        <v>11104700</v>
      </c>
      <c r="F903" s="30">
        <f t="shared" si="125"/>
        <v>11107100</v>
      </c>
      <c r="G903" s="23">
        <f>+F903/E903</f>
        <v>1.0002161247039543</v>
      </c>
      <c r="H903" s="24">
        <f>+F903/$F$5</f>
        <v>3.2272636953598853E-3</v>
      </c>
    </row>
    <row r="904" spans="1:8" ht="93.75" customHeight="1" x14ac:dyDescent="0.3">
      <c r="A904" s="28"/>
      <c r="B904" s="42">
        <v>12001</v>
      </c>
      <c r="C904" s="37" t="s">
        <v>793</v>
      </c>
      <c r="D904" s="36">
        <v>9468574.2799999993</v>
      </c>
      <c r="E904" s="36">
        <v>11017100</v>
      </c>
      <c r="F904" s="1">
        <v>11017100</v>
      </c>
      <c r="G904" s="35"/>
      <c r="H904" s="35"/>
    </row>
    <row r="905" spans="1:8" x14ac:dyDescent="0.3">
      <c r="A905" s="31"/>
      <c r="B905" s="42">
        <v>12002</v>
      </c>
      <c r="C905" s="37" t="s">
        <v>794</v>
      </c>
      <c r="D905" s="36">
        <v>92102.58</v>
      </c>
      <c r="E905" s="36">
        <v>75600</v>
      </c>
      <c r="F905" s="1">
        <v>78000</v>
      </c>
      <c r="G905" s="35"/>
      <c r="H905" s="35"/>
    </row>
    <row r="906" spans="1:8" ht="80.25" customHeight="1" x14ac:dyDescent="0.3">
      <c r="A906" s="28"/>
      <c r="B906" s="42">
        <v>12003</v>
      </c>
      <c r="C906" s="53" t="s">
        <v>795</v>
      </c>
      <c r="D906" s="36">
        <v>232042.03</v>
      </c>
      <c r="E906" s="36"/>
      <c r="F906" s="1">
        <v>0</v>
      </c>
      <c r="G906" s="35"/>
      <c r="H906" s="35"/>
    </row>
    <row r="907" spans="1:8" ht="33" x14ac:dyDescent="0.3">
      <c r="A907" s="31"/>
      <c r="B907" s="42">
        <v>12005</v>
      </c>
      <c r="C907" s="37" t="s">
        <v>796</v>
      </c>
      <c r="D907" s="36">
        <v>7600</v>
      </c>
      <c r="E907" s="36">
        <v>12000</v>
      </c>
      <c r="F907" s="1">
        <v>12000</v>
      </c>
      <c r="G907" s="35"/>
      <c r="H907" s="35"/>
    </row>
    <row r="908" spans="1:8" ht="34.5" customHeight="1" x14ac:dyDescent="0.3">
      <c r="A908" s="28">
        <v>1011</v>
      </c>
      <c r="B908" s="31"/>
      <c r="C908" s="29" t="s">
        <v>1230</v>
      </c>
      <c r="D908" s="30">
        <f>SUM(D909:D922)</f>
        <v>26767883.049999997</v>
      </c>
      <c r="E908" s="30">
        <f t="shared" ref="E908:F908" si="126">SUM(E909:E922)</f>
        <v>31942407.300000001</v>
      </c>
      <c r="F908" s="30">
        <f t="shared" si="126"/>
        <v>23410935.100000001</v>
      </c>
      <c r="G908" s="23">
        <f>+F908/E908</f>
        <v>0.73291079410912152</v>
      </c>
      <c r="H908" s="24">
        <f>+F908/$F$5</f>
        <v>6.8022490949623616E-3</v>
      </c>
    </row>
    <row r="909" spans="1:8" ht="33" x14ac:dyDescent="0.3">
      <c r="A909" s="31"/>
      <c r="B909" s="42">
        <v>11001</v>
      </c>
      <c r="C909" s="37" t="s">
        <v>797</v>
      </c>
      <c r="D909" s="36">
        <v>112099.4</v>
      </c>
      <c r="E909" s="36">
        <v>232154.8</v>
      </c>
      <c r="F909" s="1">
        <v>111762</v>
      </c>
      <c r="G909" s="35"/>
      <c r="H909" s="35"/>
    </row>
    <row r="910" spans="1:8" x14ac:dyDescent="0.3">
      <c r="A910" s="31"/>
      <c r="B910" s="42">
        <v>11003</v>
      </c>
      <c r="C910" s="37" t="s">
        <v>798</v>
      </c>
      <c r="D910" s="38">
        <v>63977.32</v>
      </c>
      <c r="E910" s="38">
        <v>76988.100000000006</v>
      </c>
      <c r="F910" s="1">
        <v>78750</v>
      </c>
      <c r="G910" s="35"/>
      <c r="H910" s="35"/>
    </row>
    <row r="911" spans="1:8" x14ac:dyDescent="0.3">
      <c r="A911" s="31"/>
      <c r="B911" s="42">
        <v>11005</v>
      </c>
      <c r="C911" s="45" t="s">
        <v>799</v>
      </c>
      <c r="D911" s="38">
        <v>23181.5</v>
      </c>
      <c r="E911" s="36">
        <v>27059.5</v>
      </c>
      <c r="F911" s="1">
        <v>27059.5</v>
      </c>
      <c r="G911" s="35"/>
      <c r="H911" s="35"/>
    </row>
    <row r="912" spans="1:8" ht="33" x14ac:dyDescent="0.3">
      <c r="A912" s="31"/>
      <c r="B912" s="42">
        <v>11007</v>
      </c>
      <c r="C912" s="37" t="s">
        <v>800</v>
      </c>
      <c r="D912" s="36">
        <v>19382.5</v>
      </c>
      <c r="E912" s="36">
        <v>55441.1</v>
      </c>
      <c r="F912" s="1">
        <v>55441</v>
      </c>
      <c r="G912" s="23"/>
      <c r="H912" s="24"/>
    </row>
    <row r="913" spans="1:8" ht="33" x14ac:dyDescent="0.3">
      <c r="A913" s="28"/>
      <c r="B913" s="42">
        <v>11008</v>
      </c>
      <c r="C913" s="65" t="s">
        <v>801</v>
      </c>
      <c r="D913" s="52">
        <v>0</v>
      </c>
      <c r="E913" s="38">
        <v>34767.599999999999</v>
      </c>
      <c r="F913" s="1">
        <v>34768</v>
      </c>
      <c r="G913" s="35"/>
      <c r="H913" s="35"/>
    </row>
    <row r="914" spans="1:8" x14ac:dyDescent="0.3">
      <c r="A914" s="31"/>
      <c r="B914" s="42">
        <v>11009</v>
      </c>
      <c r="C914" s="66" t="s">
        <v>802</v>
      </c>
      <c r="D914" s="52"/>
      <c r="E914" s="38"/>
      <c r="F914" s="1">
        <v>70762</v>
      </c>
      <c r="G914" s="35"/>
      <c r="H914" s="35"/>
    </row>
    <row r="915" spans="1:8" x14ac:dyDescent="0.3">
      <c r="A915" s="42"/>
      <c r="B915" s="42">
        <v>11010</v>
      </c>
      <c r="C915" s="53" t="s">
        <v>803</v>
      </c>
      <c r="D915" s="52"/>
      <c r="E915" s="38"/>
      <c r="F915" s="1">
        <v>92190</v>
      </c>
      <c r="G915" s="35"/>
      <c r="H915" s="35"/>
    </row>
    <row r="916" spans="1:8" x14ac:dyDescent="0.3">
      <c r="A916" s="42"/>
      <c r="B916" s="42">
        <v>32001</v>
      </c>
      <c r="C916" s="53" t="s">
        <v>804</v>
      </c>
      <c r="D916" s="52"/>
      <c r="E916" s="38"/>
      <c r="F916" s="34">
        <v>74821.600000000006</v>
      </c>
      <c r="G916" s="35"/>
      <c r="H916" s="35"/>
    </row>
    <row r="917" spans="1:8" x14ac:dyDescent="0.3">
      <c r="A917" s="28"/>
      <c r="B917" s="42">
        <v>12001</v>
      </c>
      <c r="C917" s="37" t="s">
        <v>805</v>
      </c>
      <c r="D917" s="38">
        <v>26549242.329999998</v>
      </c>
      <c r="E917" s="38">
        <v>31411296.199999999</v>
      </c>
      <c r="F917" s="1">
        <v>22754921</v>
      </c>
      <c r="G917" s="35"/>
      <c r="H917" s="35"/>
    </row>
    <row r="918" spans="1:8" ht="49.5" x14ac:dyDescent="0.3">
      <c r="A918" s="42"/>
      <c r="B918" s="42">
        <v>12010</v>
      </c>
      <c r="C918" s="66" t="s">
        <v>806</v>
      </c>
      <c r="D918" s="52">
        <v>0</v>
      </c>
      <c r="E918" s="38">
        <v>13680</v>
      </c>
      <c r="F918" s="1">
        <v>13680</v>
      </c>
      <c r="G918" s="35"/>
      <c r="H918" s="35"/>
    </row>
    <row r="919" spans="1:8" ht="33" x14ac:dyDescent="0.3">
      <c r="A919" s="42"/>
      <c r="B919" s="42">
        <v>12011</v>
      </c>
      <c r="C919" s="66" t="s">
        <v>807</v>
      </c>
      <c r="D919" s="52">
        <v>0</v>
      </c>
      <c r="E919" s="38">
        <v>10080</v>
      </c>
      <c r="F919" s="1">
        <v>10080</v>
      </c>
      <c r="G919" s="35"/>
      <c r="H919" s="35"/>
    </row>
    <row r="920" spans="1:8" ht="49.5" x14ac:dyDescent="0.3">
      <c r="A920" s="42"/>
      <c r="B920" s="31">
        <v>12007</v>
      </c>
      <c r="C920" s="37" t="s">
        <v>808</v>
      </c>
      <c r="D920" s="33">
        <v>0</v>
      </c>
      <c r="E920" s="33">
        <v>15840</v>
      </c>
      <c r="F920" s="1">
        <v>21600</v>
      </c>
      <c r="G920" s="35"/>
      <c r="H920" s="35"/>
    </row>
    <row r="921" spans="1:8" ht="49.5" x14ac:dyDescent="0.3">
      <c r="A921" s="42"/>
      <c r="B921" s="31">
        <v>12008</v>
      </c>
      <c r="C921" s="37" t="s">
        <v>1253</v>
      </c>
      <c r="D921" s="33">
        <v>0</v>
      </c>
      <c r="E921" s="33">
        <v>27900</v>
      </c>
      <c r="F921" s="1">
        <v>27900</v>
      </c>
      <c r="G921" s="35"/>
      <c r="H921" s="35"/>
    </row>
    <row r="922" spans="1:8" ht="49.5" x14ac:dyDescent="0.3">
      <c r="A922" s="42"/>
      <c r="B922" s="31">
        <v>12009</v>
      </c>
      <c r="C922" s="37" t="s">
        <v>1254</v>
      </c>
      <c r="D922" s="33">
        <v>0</v>
      </c>
      <c r="E922" s="33">
        <v>37200</v>
      </c>
      <c r="F922" s="1">
        <v>37200</v>
      </c>
      <c r="G922" s="35"/>
      <c r="H922" s="35"/>
    </row>
    <row r="923" spans="1:8" x14ac:dyDescent="0.3">
      <c r="A923" s="42">
        <v>1015</v>
      </c>
      <c r="B923" s="31"/>
      <c r="C923" s="29" t="s">
        <v>809</v>
      </c>
      <c r="D923" s="30">
        <f>+D924</f>
        <v>9224023.3300000001</v>
      </c>
      <c r="E923" s="30">
        <f t="shared" ref="E923:F923" si="127">+E924</f>
        <v>10619496</v>
      </c>
      <c r="F923" s="30">
        <f t="shared" si="127"/>
        <v>11694096</v>
      </c>
      <c r="G923" s="23">
        <f>+F923/E923</f>
        <v>1.1011912429742428</v>
      </c>
      <c r="H923" s="24">
        <f>+F923/$F$5</f>
        <v>3.3978204455576391E-3</v>
      </c>
    </row>
    <row r="924" spans="1:8" ht="33" x14ac:dyDescent="0.3">
      <c r="A924" s="42"/>
      <c r="B924" s="31">
        <v>12001</v>
      </c>
      <c r="C924" s="37" t="s">
        <v>810</v>
      </c>
      <c r="D924" s="33">
        <v>9224023.3300000001</v>
      </c>
      <c r="E924" s="33">
        <v>10619496</v>
      </c>
      <c r="F924" s="1">
        <v>11694096</v>
      </c>
      <c r="G924" s="35"/>
      <c r="H924" s="35"/>
    </row>
    <row r="925" spans="1:8" x14ac:dyDescent="0.3">
      <c r="A925" s="42">
        <v>1032</v>
      </c>
      <c r="B925" s="31"/>
      <c r="C925" s="67" t="s">
        <v>811</v>
      </c>
      <c r="D925" s="68">
        <f>SUM(D926:D933)</f>
        <v>3532347.7700000005</v>
      </c>
      <c r="E925" s="68">
        <f t="shared" ref="E925:F925" si="128">SUM(E926:E933)</f>
        <v>4530630</v>
      </c>
      <c r="F925" s="68">
        <f t="shared" si="128"/>
        <v>4860645.2</v>
      </c>
      <c r="G925" s="23">
        <f>+F925/E925</f>
        <v>1.072840907335183</v>
      </c>
      <c r="H925" s="24">
        <f>+F925/$F$5</f>
        <v>1.4123023822586714E-3</v>
      </c>
    </row>
    <row r="926" spans="1:8" ht="33" x14ac:dyDescent="0.3">
      <c r="A926" s="42"/>
      <c r="B926" s="31">
        <v>11001</v>
      </c>
      <c r="C926" s="37" t="s">
        <v>812</v>
      </c>
      <c r="D926" s="33">
        <v>3025473.7</v>
      </c>
      <c r="E926" s="33">
        <v>3326411.2</v>
      </c>
      <c r="F926" s="1">
        <v>3361674.4</v>
      </c>
      <c r="G926" s="35"/>
      <c r="H926" s="35"/>
    </row>
    <row r="927" spans="1:8" ht="33" x14ac:dyDescent="0.3">
      <c r="A927" s="42"/>
      <c r="B927" s="42">
        <v>11002</v>
      </c>
      <c r="C927" s="37" t="s">
        <v>813</v>
      </c>
      <c r="D927" s="36">
        <v>219773.4</v>
      </c>
      <c r="E927" s="33">
        <v>248289.3</v>
      </c>
      <c r="F927" s="1">
        <v>239803.2</v>
      </c>
      <c r="G927" s="35"/>
      <c r="H927" s="35"/>
    </row>
    <row r="928" spans="1:8" ht="33" x14ac:dyDescent="0.3">
      <c r="A928" s="42"/>
      <c r="B928" s="31">
        <v>11003</v>
      </c>
      <c r="C928" s="37" t="s">
        <v>814</v>
      </c>
      <c r="D928" s="33">
        <v>155411.51</v>
      </c>
      <c r="E928" s="33">
        <v>171069.6</v>
      </c>
      <c r="F928" s="1">
        <v>78879.600000000006</v>
      </c>
      <c r="G928" s="35"/>
      <c r="H928" s="35"/>
    </row>
    <row r="929" spans="1:8" ht="33" x14ac:dyDescent="0.3">
      <c r="A929" s="42"/>
      <c r="B929" s="31">
        <v>11004</v>
      </c>
      <c r="C929" s="32" t="s">
        <v>815</v>
      </c>
      <c r="D929" s="33">
        <v>35263.199999999997</v>
      </c>
      <c r="E929" s="33">
        <v>35263.199999999997</v>
      </c>
      <c r="F929" s="1"/>
      <c r="G929" s="35"/>
      <c r="H929" s="35"/>
    </row>
    <row r="930" spans="1:8" x14ac:dyDescent="0.3">
      <c r="A930" s="42"/>
      <c r="B930" s="31">
        <v>11005</v>
      </c>
      <c r="C930" s="32" t="s">
        <v>802</v>
      </c>
      <c r="D930" s="33">
        <v>63825.96</v>
      </c>
      <c r="E930" s="33">
        <v>70762.399999999994</v>
      </c>
      <c r="F930" s="1"/>
      <c r="G930" s="35"/>
      <c r="H930" s="35"/>
    </row>
    <row r="931" spans="1:8" ht="49.5" x14ac:dyDescent="0.3">
      <c r="A931" s="31"/>
      <c r="B931" s="31">
        <v>12002</v>
      </c>
      <c r="C931" s="37" t="s">
        <v>816</v>
      </c>
      <c r="D931" s="33"/>
      <c r="E931" s="33"/>
      <c r="F931" s="1">
        <v>2000</v>
      </c>
      <c r="G931" s="23"/>
      <c r="H931" s="24"/>
    </row>
    <row r="932" spans="1:8" ht="33" x14ac:dyDescent="0.3">
      <c r="A932" s="31"/>
      <c r="B932" s="31">
        <v>12003</v>
      </c>
      <c r="C932" s="37" t="s">
        <v>817</v>
      </c>
      <c r="D932" s="33"/>
      <c r="E932" s="33"/>
      <c r="F932" s="1">
        <v>20000</v>
      </c>
      <c r="G932" s="35"/>
      <c r="H932" s="35"/>
    </row>
    <row r="933" spans="1:8" ht="49.5" x14ac:dyDescent="0.3">
      <c r="A933" s="28"/>
      <c r="B933" s="31">
        <v>32007</v>
      </c>
      <c r="C933" s="37" t="s">
        <v>818</v>
      </c>
      <c r="D933" s="33">
        <v>32600</v>
      </c>
      <c r="E933" s="33">
        <v>678834.3</v>
      </c>
      <c r="F933" s="1">
        <v>1158288</v>
      </c>
      <c r="G933" s="35"/>
      <c r="H933" s="35"/>
    </row>
    <row r="934" spans="1:8" x14ac:dyDescent="0.3">
      <c r="A934" s="31">
        <v>1068</v>
      </c>
      <c r="B934" s="31"/>
      <c r="C934" s="29" t="s">
        <v>819</v>
      </c>
      <c r="D934" s="30">
        <f>SUM(D935:D940)</f>
        <v>53593760.099999994</v>
      </c>
      <c r="E934" s="30">
        <f t="shared" ref="E934:F934" si="129">SUM(E935:E940)</f>
        <v>68869726</v>
      </c>
      <c r="F934" s="30">
        <f t="shared" si="129"/>
        <v>80087570</v>
      </c>
      <c r="G934" s="23">
        <f>+F934/E934</f>
        <v>1.1628849808404929</v>
      </c>
      <c r="H934" s="24">
        <f>+F934/$F$5</f>
        <v>2.3270134158384592E-2</v>
      </c>
    </row>
    <row r="935" spans="1:8" ht="33" x14ac:dyDescent="0.3">
      <c r="A935" s="28"/>
      <c r="B935" s="42">
        <v>11001</v>
      </c>
      <c r="C935" s="37" t="s">
        <v>820</v>
      </c>
      <c r="D935" s="38">
        <v>4197.25</v>
      </c>
      <c r="E935" s="41">
        <v>4176</v>
      </c>
      <c r="F935" s="1">
        <v>650</v>
      </c>
      <c r="G935" s="35"/>
      <c r="H935" s="35"/>
    </row>
    <row r="936" spans="1:8" ht="49.5" x14ac:dyDescent="0.3">
      <c r="A936" s="31"/>
      <c r="B936" s="42">
        <v>12005</v>
      </c>
      <c r="C936" s="37" t="s">
        <v>821</v>
      </c>
      <c r="D936" s="38">
        <v>82340</v>
      </c>
      <c r="E936" s="41"/>
      <c r="F936" s="1">
        <v>82340</v>
      </c>
      <c r="G936" s="35"/>
      <c r="H936" s="35"/>
    </row>
    <row r="937" spans="1:8" x14ac:dyDescent="0.3">
      <c r="A937" s="42"/>
      <c r="B937" s="42">
        <v>12001</v>
      </c>
      <c r="C937" s="37" t="s">
        <v>822</v>
      </c>
      <c r="D937" s="38">
        <v>20388852.969999999</v>
      </c>
      <c r="E937" s="41">
        <v>29069650</v>
      </c>
      <c r="F937" s="1">
        <v>30237780</v>
      </c>
      <c r="G937" s="35"/>
      <c r="H937" s="35"/>
    </row>
    <row r="938" spans="1:8" x14ac:dyDescent="0.3">
      <c r="A938" s="31"/>
      <c r="B938" s="42">
        <v>12002</v>
      </c>
      <c r="C938" s="37" t="s">
        <v>823</v>
      </c>
      <c r="D938" s="38">
        <v>20016273.629999999</v>
      </c>
      <c r="E938" s="41">
        <v>21783200</v>
      </c>
      <c r="F938" s="1">
        <v>20905000</v>
      </c>
      <c r="G938" s="35"/>
      <c r="H938" s="35"/>
    </row>
    <row r="939" spans="1:8" ht="33" x14ac:dyDescent="0.3">
      <c r="A939" s="31"/>
      <c r="B939" s="42">
        <v>12003</v>
      </c>
      <c r="C939" s="37" t="s">
        <v>824</v>
      </c>
      <c r="D939" s="38">
        <v>2660752.61</v>
      </c>
      <c r="E939" s="41">
        <v>606000</v>
      </c>
      <c r="F939" s="1">
        <v>1800000</v>
      </c>
      <c r="G939" s="35"/>
      <c r="H939" s="35"/>
    </row>
    <row r="940" spans="1:8" ht="33" x14ac:dyDescent="0.3">
      <c r="A940" s="31"/>
      <c r="B940" s="42">
        <v>12004</v>
      </c>
      <c r="C940" s="37" t="s">
        <v>825</v>
      </c>
      <c r="D940" s="38">
        <v>10441343.640000001</v>
      </c>
      <c r="E940" s="41">
        <v>17406700</v>
      </c>
      <c r="F940" s="1">
        <v>27061800</v>
      </c>
      <c r="G940" s="35"/>
      <c r="H940" s="35"/>
    </row>
    <row r="941" spans="1:8" x14ac:dyDescent="0.3">
      <c r="A941" s="31">
        <v>1082</v>
      </c>
      <c r="B941" s="31"/>
      <c r="C941" s="29" t="s">
        <v>826</v>
      </c>
      <c r="D941" s="30">
        <f>SUM(D942:D945)</f>
        <v>21706583.120000001</v>
      </c>
      <c r="E941" s="30">
        <f t="shared" ref="E941:F941" si="130">SUM(E942:E945)</f>
        <v>22557126.199999999</v>
      </c>
      <c r="F941" s="30">
        <f t="shared" si="130"/>
        <v>24976802.199999999</v>
      </c>
      <c r="G941" s="23">
        <f>+F941/E941</f>
        <v>1.1072688062542293</v>
      </c>
      <c r="H941" s="24">
        <f>+F941/$F$5</f>
        <v>7.257225285290032E-3</v>
      </c>
    </row>
    <row r="942" spans="1:8" x14ac:dyDescent="0.3">
      <c r="A942" s="31"/>
      <c r="B942" s="31">
        <v>11001</v>
      </c>
      <c r="C942" s="64" t="s">
        <v>827</v>
      </c>
      <c r="D942" s="30">
        <v>8700</v>
      </c>
      <c r="E942" s="33">
        <v>5000</v>
      </c>
      <c r="F942" s="1">
        <v>0</v>
      </c>
      <c r="G942" s="35"/>
      <c r="H942" s="35"/>
    </row>
    <row r="943" spans="1:8" x14ac:dyDescent="0.3">
      <c r="A943" s="31"/>
      <c r="B943" s="31">
        <v>12001</v>
      </c>
      <c r="C943" s="64" t="s">
        <v>828</v>
      </c>
      <c r="D943" s="30">
        <v>5094192.0999999996</v>
      </c>
      <c r="E943" s="33">
        <v>5880100</v>
      </c>
      <c r="F943" s="34">
        <v>5800000</v>
      </c>
      <c r="G943" s="35"/>
      <c r="H943" s="35"/>
    </row>
    <row r="944" spans="1:8" x14ac:dyDescent="0.3">
      <c r="A944" s="31"/>
      <c r="B944" s="31">
        <v>12002</v>
      </c>
      <c r="C944" s="64" t="s">
        <v>829</v>
      </c>
      <c r="D944" s="30">
        <v>16378050.26</v>
      </c>
      <c r="E944" s="33">
        <v>16440700</v>
      </c>
      <c r="F944" s="1">
        <v>19010500</v>
      </c>
      <c r="G944" s="35"/>
      <c r="H944" s="35"/>
    </row>
    <row r="945" spans="1:8" ht="66" x14ac:dyDescent="0.3">
      <c r="A945" s="31"/>
      <c r="B945" s="31">
        <v>12003</v>
      </c>
      <c r="C945" s="64" t="s">
        <v>830</v>
      </c>
      <c r="D945" s="30">
        <v>225640.76</v>
      </c>
      <c r="E945" s="33">
        <v>231326.2</v>
      </c>
      <c r="F945" s="1">
        <v>166302.20000000001</v>
      </c>
      <c r="G945" s="35"/>
      <c r="H945" s="35"/>
    </row>
    <row r="946" spans="1:8" x14ac:dyDescent="0.3">
      <c r="A946" s="31">
        <v>1088</v>
      </c>
      <c r="B946" s="31"/>
      <c r="C946" s="29" t="s">
        <v>831</v>
      </c>
      <c r="D946" s="30">
        <f>SUM(D947:D954)</f>
        <v>892126.41</v>
      </c>
      <c r="E946" s="30">
        <f t="shared" ref="E946:F946" si="131">SUM(E947:E954)</f>
        <v>638467.00502180005</v>
      </c>
      <c r="F946" s="30">
        <f t="shared" si="131"/>
        <v>1733100</v>
      </c>
      <c r="G946" s="23">
        <f>+F946/E946</f>
        <v>2.7144707343816843</v>
      </c>
      <c r="H946" s="24">
        <f>+F946/$F$5</f>
        <v>5.0356715168029616E-4</v>
      </c>
    </row>
    <row r="947" spans="1:8" ht="33" x14ac:dyDescent="0.3">
      <c r="A947" s="42"/>
      <c r="B947" s="31">
        <v>11008</v>
      </c>
      <c r="C947" s="37" t="s">
        <v>832</v>
      </c>
      <c r="D947" s="33">
        <v>47925.919999999998</v>
      </c>
      <c r="E947" s="33">
        <v>58220.505021800018</v>
      </c>
      <c r="F947" s="1"/>
      <c r="G947" s="35"/>
      <c r="H947" s="35"/>
    </row>
    <row r="948" spans="1:8" ht="49.5" x14ac:dyDescent="0.3">
      <c r="A948" s="42"/>
      <c r="B948" s="31">
        <v>12022</v>
      </c>
      <c r="C948" s="37" t="s">
        <v>833</v>
      </c>
      <c r="D948" s="33">
        <v>0</v>
      </c>
      <c r="E948" s="33">
        <v>0</v>
      </c>
      <c r="F948" s="1">
        <v>873150</v>
      </c>
      <c r="G948" s="35"/>
      <c r="H948" s="35"/>
    </row>
    <row r="949" spans="1:8" ht="33" x14ac:dyDescent="0.3">
      <c r="A949" s="31"/>
      <c r="B949" s="31">
        <v>12006</v>
      </c>
      <c r="C949" s="37" t="s">
        <v>834</v>
      </c>
      <c r="D949" s="33">
        <v>538234.31000000006</v>
      </c>
      <c r="E949" s="33">
        <v>237404.5</v>
      </c>
      <c r="F949" s="1">
        <v>504600</v>
      </c>
      <c r="G949" s="35"/>
      <c r="H949" s="35"/>
    </row>
    <row r="950" spans="1:8" ht="66" x14ac:dyDescent="0.3">
      <c r="A950" s="31"/>
      <c r="B950" s="31">
        <v>12009</v>
      </c>
      <c r="C950" s="32" t="s">
        <v>835</v>
      </c>
      <c r="D950" s="33">
        <v>26314.73</v>
      </c>
      <c r="E950" s="33">
        <v>0</v>
      </c>
      <c r="F950" s="1"/>
      <c r="G950" s="23"/>
      <c r="H950" s="24"/>
    </row>
    <row r="951" spans="1:8" ht="82.5" x14ac:dyDescent="0.3">
      <c r="A951" s="31"/>
      <c r="B951" s="31">
        <v>12018</v>
      </c>
      <c r="C951" s="37" t="s">
        <v>836</v>
      </c>
      <c r="D951" s="33">
        <v>162494.97</v>
      </c>
      <c r="E951" s="33">
        <v>289610</v>
      </c>
      <c r="F951" s="1">
        <v>355350</v>
      </c>
      <c r="G951" s="35"/>
      <c r="H951" s="35"/>
    </row>
    <row r="952" spans="1:8" x14ac:dyDescent="0.3">
      <c r="A952" s="31"/>
      <c r="B952" s="31">
        <v>12020</v>
      </c>
      <c r="C952" s="53" t="s">
        <v>837</v>
      </c>
      <c r="D952" s="33">
        <v>6195.83</v>
      </c>
      <c r="E952" s="33">
        <v>52350</v>
      </c>
      <c r="F952" s="1"/>
      <c r="G952" s="35"/>
      <c r="H952" s="35"/>
    </row>
    <row r="953" spans="1:8" x14ac:dyDescent="0.3">
      <c r="A953" s="31"/>
      <c r="B953" s="31">
        <v>12019</v>
      </c>
      <c r="C953" s="53" t="s">
        <v>838</v>
      </c>
      <c r="D953" s="33">
        <v>83.89</v>
      </c>
      <c r="E953" s="33">
        <v>882</v>
      </c>
      <c r="F953" s="1"/>
      <c r="G953" s="35"/>
      <c r="H953" s="35"/>
    </row>
    <row r="954" spans="1:8" ht="49.5" x14ac:dyDescent="0.3">
      <c r="A954" s="31"/>
      <c r="B954" s="31">
        <v>32001</v>
      </c>
      <c r="C954" s="37" t="s">
        <v>839</v>
      </c>
      <c r="D954" s="33">
        <v>110876.76</v>
      </c>
      <c r="E954" s="33">
        <v>0</v>
      </c>
      <c r="F954" s="34">
        <v>0</v>
      </c>
      <c r="G954" s="35"/>
      <c r="H954" s="35"/>
    </row>
    <row r="955" spans="1:8" x14ac:dyDescent="0.3">
      <c r="A955" s="31">
        <v>1098</v>
      </c>
      <c r="B955" s="31"/>
      <c r="C955" s="29" t="s">
        <v>840</v>
      </c>
      <c r="D955" s="30">
        <f>SUM(D956:D962)</f>
        <v>2572718.34</v>
      </c>
      <c r="E955" s="30">
        <f t="shared" ref="E955:F955" si="132">SUM(E956:E962)</f>
        <v>4837316</v>
      </c>
      <c r="F955" s="30">
        <f t="shared" si="132"/>
        <v>12006785.5</v>
      </c>
      <c r="G955" s="23">
        <f>+F955/E955</f>
        <v>2.482117252625216</v>
      </c>
      <c r="H955" s="24">
        <f>+F955/$F$5</f>
        <v>3.4886750764937281E-3</v>
      </c>
    </row>
    <row r="956" spans="1:8" ht="33" x14ac:dyDescent="0.3">
      <c r="A956" s="31"/>
      <c r="B956" s="31">
        <v>12001</v>
      </c>
      <c r="C956" s="37" t="s">
        <v>841</v>
      </c>
      <c r="D956" s="33">
        <v>0</v>
      </c>
      <c r="E956" s="33">
        <v>357457</v>
      </c>
      <c r="F956" s="1">
        <v>51780</v>
      </c>
      <c r="G956" s="35"/>
      <c r="H956" s="35"/>
    </row>
    <row r="957" spans="1:8" ht="49.5" x14ac:dyDescent="0.3">
      <c r="A957" s="31"/>
      <c r="B957" s="31">
        <v>12002</v>
      </c>
      <c r="C957" s="37" t="s">
        <v>842</v>
      </c>
      <c r="D957" s="33">
        <v>473100</v>
      </c>
      <c r="E957" s="33">
        <v>494000</v>
      </c>
      <c r="F957" s="1">
        <v>494000</v>
      </c>
      <c r="G957" s="35"/>
      <c r="H957" s="35"/>
    </row>
    <row r="958" spans="1:8" x14ac:dyDescent="0.3">
      <c r="A958" s="31"/>
      <c r="B958" s="31">
        <v>12009</v>
      </c>
      <c r="C958" s="37" t="s">
        <v>843</v>
      </c>
      <c r="D958" s="33">
        <v>0</v>
      </c>
      <c r="E958" s="33">
        <v>135000</v>
      </c>
      <c r="F958" s="34">
        <v>16560</v>
      </c>
      <c r="G958" s="35"/>
      <c r="H958" s="35"/>
    </row>
    <row r="959" spans="1:8" x14ac:dyDescent="0.3">
      <c r="A959" s="31"/>
      <c r="B959" s="31">
        <v>21001</v>
      </c>
      <c r="C959" s="53" t="s">
        <v>844</v>
      </c>
      <c r="D959" s="33">
        <v>290</v>
      </c>
      <c r="E959" s="33">
        <v>462364.5</v>
      </c>
      <c r="F959" s="1"/>
      <c r="G959" s="35"/>
      <c r="H959" s="35"/>
    </row>
    <row r="960" spans="1:8" ht="49.5" x14ac:dyDescent="0.3">
      <c r="A960" s="31"/>
      <c r="B960" s="31">
        <v>12007</v>
      </c>
      <c r="C960" s="37" t="s">
        <v>845</v>
      </c>
      <c r="D960" s="33">
        <v>1612220.43</v>
      </c>
      <c r="E960" s="33">
        <v>2000000</v>
      </c>
      <c r="F960" s="1">
        <v>7067451</v>
      </c>
      <c r="G960" s="35"/>
      <c r="H960" s="35"/>
    </row>
    <row r="961" spans="1:8" ht="82.5" x14ac:dyDescent="0.3">
      <c r="A961" s="31"/>
      <c r="B961" s="31">
        <v>12006</v>
      </c>
      <c r="C961" s="37" t="s">
        <v>846</v>
      </c>
      <c r="D961" s="33">
        <v>460569</v>
      </c>
      <c r="E961" s="33">
        <v>920994.5</v>
      </c>
      <c r="F961" s="1">
        <v>920994.5</v>
      </c>
      <c r="G961" s="35"/>
      <c r="H961" s="35"/>
    </row>
    <row r="962" spans="1:8" ht="33" x14ac:dyDescent="0.3">
      <c r="A962" s="31"/>
      <c r="B962" s="31">
        <v>12008</v>
      </c>
      <c r="C962" s="37" t="s">
        <v>847</v>
      </c>
      <c r="D962" s="33">
        <v>26538.91</v>
      </c>
      <c r="E962" s="33">
        <v>467500</v>
      </c>
      <c r="F962" s="34">
        <v>3456000</v>
      </c>
      <c r="G962" s="35"/>
      <c r="H962" s="35"/>
    </row>
    <row r="963" spans="1:8" x14ac:dyDescent="0.3">
      <c r="A963" s="31">
        <v>1102</v>
      </c>
      <c r="B963" s="31"/>
      <c r="C963" s="48" t="s">
        <v>848</v>
      </c>
      <c r="D963" s="41">
        <f>SUM(D964:D970)</f>
        <v>297188480.55000001</v>
      </c>
      <c r="E963" s="41">
        <f t="shared" ref="E963:F963" si="133">SUM(E964:E970)</f>
        <v>341636143</v>
      </c>
      <c r="F963" s="41">
        <f t="shared" si="133"/>
        <v>350271500</v>
      </c>
      <c r="G963" s="23">
        <f>+F963/E963</f>
        <v>1.0252764737482709</v>
      </c>
      <c r="H963" s="24">
        <f>+F963/$F$5</f>
        <v>0.10177440515249256</v>
      </c>
    </row>
    <row r="964" spans="1:8" ht="49.5" x14ac:dyDescent="0.3">
      <c r="A964" s="31"/>
      <c r="B964" s="31">
        <v>11001</v>
      </c>
      <c r="C964" s="37" t="s">
        <v>849</v>
      </c>
      <c r="D964" s="33">
        <v>70533.62</v>
      </c>
      <c r="E964" s="33">
        <v>72400</v>
      </c>
      <c r="F964" s="1">
        <v>72400</v>
      </c>
      <c r="G964" s="35"/>
      <c r="H964" s="35"/>
    </row>
    <row r="965" spans="1:8" ht="33" x14ac:dyDescent="0.3">
      <c r="A965" s="31"/>
      <c r="B965" s="31">
        <v>11002</v>
      </c>
      <c r="C965" s="37" t="s">
        <v>850</v>
      </c>
      <c r="D965" s="33">
        <v>796323.52</v>
      </c>
      <c r="E965" s="33">
        <v>693872</v>
      </c>
      <c r="F965" s="1">
        <v>579800</v>
      </c>
      <c r="G965" s="35"/>
      <c r="H965" s="35"/>
    </row>
    <row r="966" spans="1:8" x14ac:dyDescent="0.3">
      <c r="A966" s="31"/>
      <c r="B966" s="31">
        <v>11003</v>
      </c>
      <c r="C966" s="53" t="s">
        <v>851</v>
      </c>
      <c r="D966" s="33">
        <v>749.5</v>
      </c>
      <c r="E966" s="33"/>
      <c r="F966" s="1"/>
      <c r="G966" s="35"/>
      <c r="H966" s="35"/>
    </row>
    <row r="967" spans="1:8" ht="33" x14ac:dyDescent="0.3">
      <c r="A967" s="31"/>
      <c r="B967" s="42">
        <v>12001</v>
      </c>
      <c r="C967" s="69" t="s">
        <v>852</v>
      </c>
      <c r="D967" s="52">
        <v>36148620.619999997</v>
      </c>
      <c r="E967" s="41">
        <v>41277100</v>
      </c>
      <c r="F967" s="1">
        <v>46338000</v>
      </c>
      <c r="G967" s="35"/>
      <c r="H967" s="35"/>
    </row>
    <row r="968" spans="1:8" ht="33" x14ac:dyDescent="0.3">
      <c r="A968" s="31"/>
      <c r="B968" s="42">
        <v>12002</v>
      </c>
      <c r="C968" s="37" t="s">
        <v>853</v>
      </c>
      <c r="D968" s="38">
        <v>648422.74</v>
      </c>
      <c r="E968" s="41">
        <v>707600</v>
      </c>
      <c r="F968" s="1">
        <v>687900</v>
      </c>
      <c r="G968" s="35"/>
      <c r="H968" s="35"/>
    </row>
    <row r="969" spans="1:8" x14ac:dyDescent="0.3">
      <c r="A969" s="31"/>
      <c r="B969" s="42">
        <v>12003</v>
      </c>
      <c r="C969" s="37" t="s">
        <v>854</v>
      </c>
      <c r="D969" s="38">
        <v>256357093.00999999</v>
      </c>
      <c r="E969" s="41">
        <v>295468000</v>
      </c>
      <c r="F969" s="1">
        <v>298601000</v>
      </c>
      <c r="G969" s="35"/>
      <c r="H969" s="35"/>
    </row>
    <row r="970" spans="1:8" x14ac:dyDescent="0.3">
      <c r="A970" s="31"/>
      <c r="B970" s="42">
        <v>12004</v>
      </c>
      <c r="C970" s="37" t="s">
        <v>855</v>
      </c>
      <c r="D970" s="38">
        <v>3166737.54</v>
      </c>
      <c r="E970" s="41">
        <v>3417171</v>
      </c>
      <c r="F970" s="1">
        <v>3992400</v>
      </c>
      <c r="G970" s="35"/>
      <c r="H970" s="35"/>
    </row>
    <row r="971" spans="1:8" x14ac:dyDescent="0.3">
      <c r="A971" s="31">
        <v>1102</v>
      </c>
      <c r="B971" s="31"/>
      <c r="C971" s="47" t="s">
        <v>856</v>
      </c>
      <c r="D971" s="40">
        <f>+D972</f>
        <v>143563880.15000001</v>
      </c>
      <c r="E971" s="40">
        <f t="shared" ref="E971:F971" si="134">+E972</f>
        <v>152266800</v>
      </c>
      <c r="F971" s="40">
        <f t="shared" si="134"/>
        <v>210000000</v>
      </c>
      <c r="G971" s="23">
        <f>+F971/E971</f>
        <v>1.3791581618580018</v>
      </c>
      <c r="H971" s="24">
        <f>+F971/$F$5</f>
        <v>6.1017311091605901E-2</v>
      </c>
    </row>
    <row r="972" spans="1:8" x14ac:dyDescent="0.3">
      <c r="A972" s="31"/>
      <c r="B972" s="31">
        <v>12005</v>
      </c>
      <c r="C972" s="37" t="s">
        <v>857</v>
      </c>
      <c r="D972" s="33">
        <v>143563880.15000001</v>
      </c>
      <c r="E972" s="33">
        <v>152266800</v>
      </c>
      <c r="F972" s="1">
        <v>210000000</v>
      </c>
      <c r="G972" s="23"/>
      <c r="H972" s="24"/>
    </row>
    <row r="973" spans="1:8" ht="33" x14ac:dyDescent="0.3">
      <c r="A973" s="31">
        <v>1117</v>
      </c>
      <c r="B973" s="31"/>
      <c r="C973" s="29" t="s">
        <v>858</v>
      </c>
      <c r="D973" s="30">
        <f>SUM(D974:D978)</f>
        <v>8322930.1000000006</v>
      </c>
      <c r="E973" s="30">
        <f t="shared" ref="E973:F973" si="135">SUM(E974:E978)</f>
        <v>8604311.3000000007</v>
      </c>
      <c r="F973" s="30">
        <f t="shared" si="135"/>
        <v>8232093.7000000002</v>
      </c>
      <c r="G973" s="23">
        <f>+F973/E973</f>
        <v>0.95674057027667048</v>
      </c>
      <c r="H973" s="24">
        <f>+F973/$F$5</f>
        <v>2.3919058201340433E-3</v>
      </c>
    </row>
    <row r="974" spans="1:8" ht="49.5" x14ac:dyDescent="0.3">
      <c r="A974" s="31"/>
      <c r="B974" s="31">
        <v>11001</v>
      </c>
      <c r="C974" s="37" t="s">
        <v>859</v>
      </c>
      <c r="D974" s="38">
        <v>1013213.32</v>
      </c>
      <c r="E974" s="41">
        <v>1142925.5</v>
      </c>
      <c r="F974" s="1">
        <v>1100757.5</v>
      </c>
      <c r="G974" s="35"/>
      <c r="H974" s="35"/>
    </row>
    <row r="975" spans="1:8" ht="33" x14ac:dyDescent="0.3">
      <c r="A975" s="31"/>
      <c r="B975" s="31">
        <v>11002</v>
      </c>
      <c r="C975" s="37" t="s">
        <v>860</v>
      </c>
      <c r="D975" s="38">
        <v>6924680.9000000004</v>
      </c>
      <c r="E975" s="41">
        <v>7115588.9000000004</v>
      </c>
      <c r="F975" s="1">
        <v>6790924.7000000002</v>
      </c>
      <c r="G975" s="35"/>
      <c r="H975" s="35"/>
    </row>
    <row r="976" spans="1:8" x14ac:dyDescent="0.3">
      <c r="A976" s="31"/>
      <c r="B976" s="31">
        <v>11003</v>
      </c>
      <c r="C976" s="37" t="s">
        <v>861</v>
      </c>
      <c r="D976" s="33">
        <v>21143.26</v>
      </c>
      <c r="E976" s="33">
        <v>21327.4</v>
      </c>
      <c r="F976" s="1">
        <v>21327</v>
      </c>
      <c r="G976" s="35"/>
      <c r="H976" s="35"/>
    </row>
    <row r="977" spans="1:8" ht="49.5" x14ac:dyDescent="0.3">
      <c r="A977" s="31"/>
      <c r="B977" s="31">
        <v>11004</v>
      </c>
      <c r="C977" s="37" t="s">
        <v>862</v>
      </c>
      <c r="D977" s="33">
        <v>311219.5</v>
      </c>
      <c r="E977" s="33">
        <v>311219.5</v>
      </c>
      <c r="F977" s="1">
        <v>311219.5</v>
      </c>
      <c r="G977" s="35"/>
      <c r="H977" s="35"/>
    </row>
    <row r="978" spans="1:8" ht="33" x14ac:dyDescent="0.3">
      <c r="A978" s="31"/>
      <c r="B978" s="31">
        <v>31001</v>
      </c>
      <c r="C978" s="37" t="s">
        <v>863</v>
      </c>
      <c r="D978" s="33">
        <v>52673.120000000003</v>
      </c>
      <c r="E978" s="33">
        <v>13250</v>
      </c>
      <c r="F978" s="1">
        <v>7865</v>
      </c>
      <c r="G978" s="23"/>
      <c r="H978" s="24"/>
    </row>
    <row r="979" spans="1:8" x14ac:dyDescent="0.3">
      <c r="A979" s="31">
        <v>1141</v>
      </c>
      <c r="B979" s="31"/>
      <c r="C979" s="29" t="s">
        <v>1279</v>
      </c>
      <c r="D979" s="30">
        <f>SUM(D980:D989)</f>
        <v>3872657.27</v>
      </c>
      <c r="E979" s="30">
        <f t="shared" ref="E979:F979" si="136">SUM(E980:E989)</f>
        <v>4871329.8000000007</v>
      </c>
      <c r="F979" s="30">
        <f t="shared" si="136"/>
        <v>4965334.7</v>
      </c>
      <c r="G979" s="23">
        <f>+F979/E979</f>
        <v>1.0192975848196522</v>
      </c>
      <c r="H979" s="24">
        <f>+F979/$F$5</f>
        <v>1.442720819351646E-3</v>
      </c>
    </row>
    <row r="980" spans="1:8" x14ac:dyDescent="0.3">
      <c r="A980" s="42"/>
      <c r="B980" s="31">
        <v>11001</v>
      </c>
      <c r="C980" s="37" t="s">
        <v>864</v>
      </c>
      <c r="D980" s="33">
        <v>2389851.2000000002</v>
      </c>
      <c r="E980" s="33">
        <v>2647172.1</v>
      </c>
      <c r="F980" s="1">
        <v>2647172.1</v>
      </c>
      <c r="G980" s="35"/>
      <c r="H980" s="35"/>
    </row>
    <row r="981" spans="1:8" ht="49.5" x14ac:dyDescent="0.3">
      <c r="A981" s="42"/>
      <c r="B981" s="31">
        <v>11007</v>
      </c>
      <c r="C981" s="37" t="s">
        <v>865</v>
      </c>
      <c r="D981" s="33">
        <v>287056.3</v>
      </c>
      <c r="E981" s="33">
        <v>833333.8</v>
      </c>
      <c r="F981" s="1">
        <v>833333.8</v>
      </c>
      <c r="G981" s="35"/>
      <c r="H981" s="35"/>
    </row>
    <row r="982" spans="1:8" ht="33" x14ac:dyDescent="0.3">
      <c r="A982" s="28"/>
      <c r="B982" s="31">
        <v>11009</v>
      </c>
      <c r="C982" s="37" t="s">
        <v>866</v>
      </c>
      <c r="D982" s="33">
        <v>517779.1</v>
      </c>
      <c r="E982" s="33">
        <v>355045.7</v>
      </c>
      <c r="F982" s="1">
        <v>355045.7</v>
      </c>
      <c r="G982" s="35"/>
      <c r="H982" s="35"/>
    </row>
    <row r="983" spans="1:8" x14ac:dyDescent="0.3">
      <c r="A983" s="28"/>
      <c r="B983" s="42">
        <v>11018</v>
      </c>
      <c r="C983" s="37" t="s">
        <v>867</v>
      </c>
      <c r="D983" s="36">
        <v>436491.13</v>
      </c>
      <c r="E983" s="33">
        <v>650587.80000000005</v>
      </c>
      <c r="F983" s="34">
        <v>477765.70000000007</v>
      </c>
      <c r="G983" s="23"/>
      <c r="H983" s="24"/>
    </row>
    <row r="984" spans="1:8" x14ac:dyDescent="0.3">
      <c r="A984" s="28"/>
      <c r="B984" s="31">
        <v>11020</v>
      </c>
      <c r="C984" s="32" t="s">
        <v>868</v>
      </c>
      <c r="D984" s="33"/>
      <c r="E984" s="33"/>
      <c r="F984" s="1">
        <v>100534.59999999999</v>
      </c>
      <c r="G984" s="35"/>
      <c r="H984" s="35"/>
    </row>
    <row r="985" spans="1:8" ht="49.5" x14ac:dyDescent="0.3">
      <c r="A985" s="28"/>
      <c r="B985" s="31">
        <v>12008</v>
      </c>
      <c r="C985" s="37" t="s">
        <v>1280</v>
      </c>
      <c r="D985" s="33">
        <v>0</v>
      </c>
      <c r="E985" s="33"/>
      <c r="F985" s="1">
        <v>124800</v>
      </c>
      <c r="G985" s="35"/>
      <c r="H985" s="35"/>
    </row>
    <row r="986" spans="1:8" ht="49.5" x14ac:dyDescent="0.3">
      <c r="A986" s="28"/>
      <c r="B986" s="31">
        <v>12001</v>
      </c>
      <c r="C986" s="37" t="s">
        <v>869</v>
      </c>
      <c r="D986" s="33">
        <v>3396</v>
      </c>
      <c r="E986" s="33">
        <v>31392</v>
      </c>
      <c r="F986" s="1">
        <v>31392</v>
      </c>
      <c r="G986" s="35"/>
      <c r="H986" s="35"/>
    </row>
    <row r="987" spans="1:8" ht="49.5" x14ac:dyDescent="0.3">
      <c r="A987" s="31"/>
      <c r="B987" s="31">
        <v>12003</v>
      </c>
      <c r="C987" s="32" t="s">
        <v>870</v>
      </c>
      <c r="D987" s="33">
        <v>1650</v>
      </c>
      <c r="E987" s="33">
        <v>0</v>
      </c>
      <c r="F987" s="1"/>
      <c r="G987" s="35"/>
      <c r="H987" s="35"/>
    </row>
    <row r="988" spans="1:8" ht="33" x14ac:dyDescent="0.3">
      <c r="A988" s="28"/>
      <c r="B988" s="31">
        <v>12004</v>
      </c>
      <c r="C988" s="37" t="s">
        <v>871</v>
      </c>
      <c r="D988" s="33">
        <v>235033.54</v>
      </c>
      <c r="E988" s="33">
        <v>353798.40000000002</v>
      </c>
      <c r="F988" s="34">
        <v>395290.80000000005</v>
      </c>
      <c r="G988" s="35"/>
      <c r="H988" s="35"/>
    </row>
    <row r="989" spans="1:8" ht="33" x14ac:dyDescent="0.3">
      <c r="A989" s="31"/>
      <c r="B989" s="31">
        <v>12007</v>
      </c>
      <c r="C989" s="32" t="s">
        <v>877</v>
      </c>
      <c r="D989" s="33">
        <v>1400</v>
      </c>
      <c r="E989" s="33">
        <v>0</v>
      </c>
      <c r="F989" s="1"/>
      <c r="G989" s="35"/>
      <c r="H989" s="35"/>
    </row>
    <row r="990" spans="1:8" ht="33" x14ac:dyDescent="0.3">
      <c r="A990" s="28">
        <v>1145</v>
      </c>
      <c r="B990" s="31"/>
      <c r="C990" s="29" t="s">
        <v>878</v>
      </c>
      <c r="D990" s="30">
        <f>SUM(D991:D995)</f>
        <v>148414.37</v>
      </c>
      <c r="E990" s="30">
        <f t="shared" ref="E990:F990" si="137">SUM(E991:E995)</f>
        <v>157764.20000000001</v>
      </c>
      <c r="F990" s="30">
        <f t="shared" si="137"/>
        <v>157764.20000000001</v>
      </c>
      <c r="G990" s="23">
        <f>+F990/E990</f>
        <v>1</v>
      </c>
      <c r="H990" s="24">
        <f>+F990/$F$5</f>
        <v>4.5839748907230155E-5</v>
      </c>
    </row>
    <row r="991" spans="1:8" ht="33" x14ac:dyDescent="0.3">
      <c r="A991" s="31"/>
      <c r="B991" s="31">
        <v>11001</v>
      </c>
      <c r="C991" s="66" t="s">
        <v>872</v>
      </c>
      <c r="D991" s="33">
        <v>30722.3</v>
      </c>
      <c r="E991" s="33">
        <v>32105</v>
      </c>
      <c r="F991" s="1">
        <v>32105</v>
      </c>
      <c r="G991" s="35"/>
      <c r="H991" s="35"/>
    </row>
    <row r="992" spans="1:8" ht="33" x14ac:dyDescent="0.3">
      <c r="A992" s="31"/>
      <c r="B992" s="31">
        <v>11002</v>
      </c>
      <c r="C992" s="37" t="s">
        <v>873</v>
      </c>
      <c r="D992" s="33">
        <v>12225</v>
      </c>
      <c r="E992" s="33">
        <v>12225</v>
      </c>
      <c r="F992" s="1">
        <v>12225</v>
      </c>
      <c r="G992" s="35"/>
      <c r="H992" s="35"/>
    </row>
    <row r="993" spans="1:8" ht="66" x14ac:dyDescent="0.3">
      <c r="A993" s="31"/>
      <c r="B993" s="31">
        <v>11003</v>
      </c>
      <c r="C993" s="37" t="s">
        <v>874</v>
      </c>
      <c r="D993" s="33">
        <v>93067.07</v>
      </c>
      <c r="E993" s="33">
        <v>96684.2</v>
      </c>
      <c r="F993" s="1">
        <v>96684.2</v>
      </c>
      <c r="G993" s="23"/>
      <c r="H993" s="24"/>
    </row>
    <row r="994" spans="1:8" ht="33" x14ac:dyDescent="0.3">
      <c r="A994" s="31"/>
      <c r="B994" s="31">
        <v>12001</v>
      </c>
      <c r="C994" s="37" t="s">
        <v>875</v>
      </c>
      <c r="D994" s="33">
        <v>1750</v>
      </c>
      <c r="E994" s="33">
        <v>1750</v>
      </c>
      <c r="F994" s="1">
        <v>1750</v>
      </c>
      <c r="G994" s="35"/>
      <c r="H994" s="35"/>
    </row>
    <row r="995" spans="1:8" ht="66" x14ac:dyDescent="0.3">
      <c r="A995" s="31"/>
      <c r="B995" s="31">
        <v>12002</v>
      </c>
      <c r="C995" s="37" t="s">
        <v>876</v>
      </c>
      <c r="D995" s="33">
        <v>10650</v>
      </c>
      <c r="E995" s="33">
        <v>15000</v>
      </c>
      <c r="F995" s="1">
        <v>15000</v>
      </c>
      <c r="G995" s="35"/>
      <c r="H995" s="35"/>
    </row>
    <row r="996" spans="1:8" x14ac:dyDescent="0.3">
      <c r="A996" s="42">
        <v>1153</v>
      </c>
      <c r="B996" s="31"/>
      <c r="C996" s="29" t="s">
        <v>879</v>
      </c>
      <c r="D996" s="30">
        <f>SUM(D997:D998)</f>
        <v>144372.9</v>
      </c>
      <c r="E996" s="30">
        <f t="shared" ref="E996:F996" si="138">SUM(E997:E998)</f>
        <v>149657.5</v>
      </c>
      <c r="F996" s="30">
        <f t="shared" si="138"/>
        <v>149657.5</v>
      </c>
      <c r="G996" s="23">
        <f>+F996/E996</f>
        <v>1</v>
      </c>
      <c r="H996" s="24">
        <f>+F996/$F$5</f>
        <v>4.3484277308057192E-5</v>
      </c>
    </row>
    <row r="997" spans="1:8" ht="49.5" x14ac:dyDescent="0.3">
      <c r="A997" s="31"/>
      <c r="B997" s="31">
        <v>11001</v>
      </c>
      <c r="C997" s="37" t="s">
        <v>880</v>
      </c>
      <c r="D997" s="41">
        <v>117721.60000000001</v>
      </c>
      <c r="E997" s="38">
        <v>121486.3</v>
      </c>
      <c r="F997" s="1">
        <v>121486.3</v>
      </c>
      <c r="G997" s="35"/>
      <c r="H997" s="35"/>
    </row>
    <row r="998" spans="1:8" ht="33" x14ac:dyDescent="0.3">
      <c r="A998" s="31"/>
      <c r="B998" s="31">
        <v>11002</v>
      </c>
      <c r="C998" s="37" t="s">
        <v>881</v>
      </c>
      <c r="D998" s="33">
        <v>26651.3</v>
      </c>
      <c r="E998" s="33">
        <v>28171.199999999997</v>
      </c>
      <c r="F998" s="1">
        <v>28171.200000000001</v>
      </c>
      <c r="G998" s="35"/>
      <c r="H998" s="35"/>
    </row>
    <row r="999" spans="1:8" x14ac:dyDescent="0.3">
      <c r="A999" s="31">
        <v>1160</v>
      </c>
      <c r="B999" s="31"/>
      <c r="C999" s="29" t="s">
        <v>882</v>
      </c>
      <c r="D999" s="30">
        <f>SUM(D1000:D1006)</f>
        <v>2051656.04</v>
      </c>
      <c r="E999" s="30">
        <f t="shared" ref="E999:F999" si="139">SUM(E1000:E1006)</f>
        <v>2298668.4</v>
      </c>
      <c r="F999" s="30">
        <f t="shared" si="139"/>
        <v>3300559.7</v>
      </c>
      <c r="G999" s="23">
        <f>+F999/E999</f>
        <v>1.435857255444065</v>
      </c>
      <c r="H999" s="24">
        <f>+F999/$F$5</f>
        <v>9.590060856729403E-4</v>
      </c>
    </row>
    <row r="1000" spans="1:8" ht="33" x14ac:dyDescent="0.3">
      <c r="A1000" s="31"/>
      <c r="B1000" s="31">
        <v>11005</v>
      </c>
      <c r="C1000" s="32" t="s">
        <v>883</v>
      </c>
      <c r="D1000" s="33">
        <v>0</v>
      </c>
      <c r="E1000" s="33">
        <v>1872.1</v>
      </c>
      <c r="F1000" s="1"/>
      <c r="G1000" s="35"/>
      <c r="H1000" s="35"/>
    </row>
    <row r="1001" spans="1:8" ht="66" x14ac:dyDescent="0.3">
      <c r="A1001" s="31"/>
      <c r="B1001" s="42">
        <v>11009</v>
      </c>
      <c r="C1001" s="37" t="s">
        <v>884</v>
      </c>
      <c r="D1001" s="36">
        <v>11007.4</v>
      </c>
      <c r="E1001" s="33">
        <v>11561.6</v>
      </c>
      <c r="F1001" s="1">
        <v>11561.6</v>
      </c>
      <c r="G1001" s="35"/>
      <c r="H1001" s="35"/>
    </row>
    <row r="1002" spans="1:8" ht="33" x14ac:dyDescent="0.3">
      <c r="A1002" s="31"/>
      <c r="B1002" s="31">
        <v>11012</v>
      </c>
      <c r="C1002" s="37" t="s">
        <v>885</v>
      </c>
      <c r="D1002" s="33">
        <v>196352.87</v>
      </c>
      <c r="E1002" s="33">
        <v>218640.1</v>
      </c>
      <c r="F1002" s="1">
        <v>218640.1</v>
      </c>
      <c r="G1002" s="35"/>
      <c r="H1002" s="35"/>
    </row>
    <row r="1003" spans="1:8" ht="33" x14ac:dyDescent="0.3">
      <c r="A1003" s="28"/>
      <c r="B1003" s="31">
        <v>11013</v>
      </c>
      <c r="C1003" s="37" t="s">
        <v>886</v>
      </c>
      <c r="D1003" s="33">
        <v>78483.88</v>
      </c>
      <c r="E1003" s="33">
        <v>92126.599999999991</v>
      </c>
      <c r="F1003" s="34">
        <v>127126.59999999999</v>
      </c>
      <c r="G1003" s="35"/>
      <c r="H1003" s="35"/>
    </row>
    <row r="1004" spans="1:8" x14ac:dyDescent="0.3">
      <c r="A1004" s="28"/>
      <c r="B1004" s="31">
        <v>11016</v>
      </c>
      <c r="C1004" s="37" t="s">
        <v>887</v>
      </c>
      <c r="D1004" s="33">
        <v>0</v>
      </c>
      <c r="E1004" s="33">
        <v>151048.79999999999</v>
      </c>
      <c r="F1004" s="1">
        <v>151048.79999999999</v>
      </c>
      <c r="G1004" s="35"/>
      <c r="H1004" s="35"/>
    </row>
    <row r="1005" spans="1:8" ht="33" x14ac:dyDescent="0.3">
      <c r="A1005" s="28"/>
      <c r="B1005" s="31">
        <v>32001</v>
      </c>
      <c r="C1005" s="37" t="s">
        <v>888</v>
      </c>
      <c r="D1005" s="33"/>
      <c r="E1005" s="33"/>
      <c r="F1005" s="1">
        <v>867840</v>
      </c>
      <c r="G1005" s="35"/>
      <c r="H1005" s="35"/>
    </row>
    <row r="1006" spans="1:8" ht="30.75" customHeight="1" x14ac:dyDescent="0.3">
      <c r="A1006" s="28"/>
      <c r="B1006" s="31">
        <v>12001</v>
      </c>
      <c r="C1006" s="37" t="s">
        <v>1281</v>
      </c>
      <c r="D1006" s="33">
        <v>1765811.89</v>
      </c>
      <c r="E1006" s="33">
        <v>1823419.2</v>
      </c>
      <c r="F1006" s="1">
        <v>1924342.6</v>
      </c>
      <c r="G1006" s="23"/>
      <c r="H1006" s="24"/>
    </row>
    <row r="1007" spans="1:8" x14ac:dyDescent="0.3">
      <c r="A1007" s="28">
        <v>1184</v>
      </c>
      <c r="B1007" s="31"/>
      <c r="C1007" s="29" t="s">
        <v>889</v>
      </c>
      <c r="D1007" s="30">
        <f>SUM(D1008:D1009)</f>
        <v>873529.1</v>
      </c>
      <c r="E1007" s="30">
        <f t="shared" ref="E1007:F1007" si="140">SUM(E1008:E1009)</f>
        <v>1515000</v>
      </c>
      <c r="F1007" s="30">
        <f t="shared" si="140"/>
        <v>1010000</v>
      </c>
      <c r="G1007" s="23">
        <f>+F1007/E1007</f>
        <v>0.66666666666666663</v>
      </c>
      <c r="H1007" s="24">
        <f>+F1007/$F$5</f>
        <v>2.9346421048819979E-4</v>
      </c>
    </row>
    <row r="1008" spans="1:8" ht="33" x14ac:dyDescent="0.3">
      <c r="A1008" s="31"/>
      <c r="B1008" s="31">
        <v>11001</v>
      </c>
      <c r="C1008" s="37" t="s">
        <v>890</v>
      </c>
      <c r="D1008" s="33">
        <v>8063.32</v>
      </c>
      <c r="E1008" s="33">
        <v>15000</v>
      </c>
      <c r="F1008" s="1">
        <v>10000</v>
      </c>
      <c r="G1008" s="35"/>
      <c r="H1008" s="35"/>
    </row>
    <row r="1009" spans="1:8" ht="66" x14ac:dyDescent="0.3">
      <c r="A1009" s="28"/>
      <c r="B1009" s="31">
        <v>12001</v>
      </c>
      <c r="C1009" s="37" t="s">
        <v>891</v>
      </c>
      <c r="D1009" s="33">
        <v>865465.78</v>
      </c>
      <c r="E1009" s="33">
        <v>1500000</v>
      </c>
      <c r="F1009" s="1">
        <v>1000000</v>
      </c>
      <c r="G1009" s="35"/>
      <c r="H1009" s="35"/>
    </row>
    <row r="1010" spans="1:8" x14ac:dyDescent="0.3">
      <c r="A1010" s="31">
        <v>1205</v>
      </c>
      <c r="B1010" s="31"/>
      <c r="C1010" s="29" t="s">
        <v>892</v>
      </c>
      <c r="D1010" s="30">
        <f>SUM(D1011:D1023)</f>
        <v>90325457.760000005</v>
      </c>
      <c r="E1010" s="30">
        <f t="shared" ref="E1010:F1010" si="141">SUM(E1011:E1023)</f>
        <v>112871043.40000001</v>
      </c>
      <c r="F1010" s="30">
        <f t="shared" si="141"/>
        <v>122676472.80000001</v>
      </c>
      <c r="G1010" s="23">
        <f>+F1010/E1010</f>
        <v>1.0868728515714243</v>
      </c>
      <c r="H1010" s="24">
        <f>+F1010/$F$5</f>
        <v>3.5644707164088241E-2</v>
      </c>
    </row>
    <row r="1011" spans="1:8" ht="33" x14ac:dyDescent="0.3">
      <c r="A1011" s="31"/>
      <c r="B1011" s="31">
        <v>12001</v>
      </c>
      <c r="C1011" s="37" t="s">
        <v>893</v>
      </c>
      <c r="D1011" s="33">
        <v>38185771.560000002</v>
      </c>
      <c r="E1011" s="33">
        <v>46274700</v>
      </c>
      <c r="F1011" s="1">
        <v>50131000</v>
      </c>
      <c r="G1011" s="35"/>
      <c r="H1011" s="35"/>
    </row>
    <row r="1012" spans="1:8" ht="49.5" x14ac:dyDescent="0.3">
      <c r="A1012" s="31"/>
      <c r="B1012" s="31">
        <v>12002</v>
      </c>
      <c r="C1012" s="37" t="s">
        <v>894</v>
      </c>
      <c r="D1012" s="33">
        <v>4059472.45</v>
      </c>
      <c r="E1012" s="33">
        <v>5050000</v>
      </c>
      <c r="F1012" s="1">
        <v>4600000</v>
      </c>
      <c r="G1012" s="35"/>
      <c r="H1012" s="35"/>
    </row>
    <row r="1013" spans="1:8" ht="33" x14ac:dyDescent="0.3">
      <c r="A1013" s="31"/>
      <c r="B1013" s="31">
        <v>12003</v>
      </c>
      <c r="C1013" s="37" t="s">
        <v>895</v>
      </c>
      <c r="D1013" s="33">
        <v>10145.5</v>
      </c>
      <c r="E1013" s="33">
        <v>9679.2000000000007</v>
      </c>
      <c r="F1013" s="1">
        <v>9679.2000000000007</v>
      </c>
      <c r="G1013" s="35"/>
      <c r="H1013" s="35"/>
    </row>
    <row r="1014" spans="1:8" ht="33" x14ac:dyDescent="0.3">
      <c r="A1014" s="31"/>
      <c r="B1014" s="31">
        <v>12004</v>
      </c>
      <c r="C1014" s="32" t="s">
        <v>896</v>
      </c>
      <c r="D1014" s="33">
        <v>75900</v>
      </c>
      <c r="E1014" s="33"/>
      <c r="F1014" s="1"/>
      <c r="G1014" s="35"/>
      <c r="H1014" s="35"/>
    </row>
    <row r="1015" spans="1:8" x14ac:dyDescent="0.3">
      <c r="A1015" s="42"/>
      <c r="B1015" s="31">
        <v>12005</v>
      </c>
      <c r="C1015" s="32" t="s">
        <v>897</v>
      </c>
      <c r="D1015" s="33">
        <v>435029.43</v>
      </c>
      <c r="E1015" s="33"/>
      <c r="F1015" s="1"/>
      <c r="G1015" s="35"/>
      <c r="H1015" s="35"/>
    </row>
    <row r="1016" spans="1:8" x14ac:dyDescent="0.3">
      <c r="A1016" s="31"/>
      <c r="B1016" s="31">
        <v>12006</v>
      </c>
      <c r="C1016" s="37" t="s">
        <v>898</v>
      </c>
      <c r="D1016" s="33">
        <v>3063.6</v>
      </c>
      <c r="E1016" s="33">
        <v>3063.6</v>
      </c>
      <c r="F1016" s="1">
        <v>3063.6</v>
      </c>
      <c r="G1016" s="35"/>
      <c r="H1016" s="35"/>
    </row>
    <row r="1017" spans="1:8" ht="49.5" x14ac:dyDescent="0.3">
      <c r="A1017" s="31"/>
      <c r="B1017" s="31">
        <v>12007</v>
      </c>
      <c r="C1017" s="37" t="s">
        <v>899</v>
      </c>
      <c r="D1017" s="33">
        <v>165.42</v>
      </c>
      <c r="E1017" s="33">
        <v>1400</v>
      </c>
      <c r="F1017" s="1">
        <v>652</v>
      </c>
      <c r="G1017" s="23"/>
      <c r="H1017" s="24"/>
    </row>
    <row r="1018" spans="1:8" ht="49.5" x14ac:dyDescent="0.3">
      <c r="A1018" s="31"/>
      <c r="B1018" s="31">
        <v>12008</v>
      </c>
      <c r="C1018" s="32" t="s">
        <v>900</v>
      </c>
      <c r="D1018" s="33">
        <v>853.37</v>
      </c>
      <c r="E1018" s="33">
        <v>2000</v>
      </c>
      <c r="F1018" s="1"/>
      <c r="G1018" s="35"/>
      <c r="H1018" s="35"/>
    </row>
    <row r="1019" spans="1:8" ht="49.5" x14ac:dyDescent="0.3">
      <c r="A1019" s="31"/>
      <c r="B1019" s="31">
        <v>12009</v>
      </c>
      <c r="C1019" s="37" t="s">
        <v>901</v>
      </c>
      <c r="D1019" s="33">
        <v>42431815.979999997</v>
      </c>
      <c r="E1019" s="33">
        <v>51300000</v>
      </c>
      <c r="F1019" s="1">
        <v>55500000</v>
      </c>
      <c r="G1019" s="35"/>
      <c r="H1019" s="35"/>
    </row>
    <row r="1020" spans="1:8" ht="33" x14ac:dyDescent="0.3">
      <c r="A1020" s="31"/>
      <c r="B1020" s="31">
        <v>12012</v>
      </c>
      <c r="C1020" s="37" t="s">
        <v>902</v>
      </c>
      <c r="D1020" s="33">
        <v>80.67</v>
      </c>
      <c r="E1020" s="33">
        <v>200.6</v>
      </c>
      <c r="F1020" s="1">
        <v>78</v>
      </c>
      <c r="G1020" s="35"/>
      <c r="H1020" s="35"/>
    </row>
    <row r="1021" spans="1:8" ht="33" x14ac:dyDescent="0.3">
      <c r="A1021" s="31"/>
      <c r="B1021" s="31">
        <v>12026</v>
      </c>
      <c r="C1021" s="32" t="s">
        <v>24</v>
      </c>
      <c r="D1021" s="33">
        <v>18000</v>
      </c>
      <c r="E1021" s="33">
        <v>18000</v>
      </c>
      <c r="F1021" s="1"/>
      <c r="G1021" s="35"/>
      <c r="H1021" s="35"/>
    </row>
    <row r="1022" spans="1:8" ht="49.5" x14ac:dyDescent="0.3">
      <c r="A1022" s="31"/>
      <c r="B1022" s="31">
        <v>12028</v>
      </c>
      <c r="C1022" s="32" t="s">
        <v>903</v>
      </c>
      <c r="D1022" s="33">
        <v>15598</v>
      </c>
      <c r="E1022" s="33"/>
      <c r="F1022" s="1"/>
      <c r="G1022" s="23"/>
      <c r="H1022" s="24"/>
    </row>
    <row r="1023" spans="1:8" ht="33" x14ac:dyDescent="0.3">
      <c r="A1023" s="31"/>
      <c r="B1023" s="31">
        <v>12029</v>
      </c>
      <c r="C1023" s="32" t="s">
        <v>904</v>
      </c>
      <c r="D1023" s="33">
        <v>5089561.78</v>
      </c>
      <c r="E1023" s="33">
        <v>10212000</v>
      </c>
      <c r="F1023" s="1">
        <v>12432000</v>
      </c>
      <c r="G1023" s="35"/>
      <c r="H1023" s="35"/>
    </row>
    <row r="1024" spans="1:8" x14ac:dyDescent="0.3">
      <c r="A1024" s="28">
        <v>1206</v>
      </c>
      <c r="B1024" s="31"/>
      <c r="C1024" s="29" t="s">
        <v>905</v>
      </c>
      <c r="D1024" s="30">
        <f>SUM(D1025:D1027)</f>
        <v>1402315.3499999999</v>
      </c>
      <c r="E1024" s="30">
        <f t="shared" ref="E1024:F1024" si="142">SUM(E1025:E1027)</f>
        <v>854000</v>
      </c>
      <c r="F1024" s="30">
        <f t="shared" si="142"/>
        <v>0</v>
      </c>
      <c r="G1024" s="23">
        <f>+F1024/E1024</f>
        <v>0</v>
      </c>
      <c r="H1024" s="24">
        <f>+F1024/$F$5</f>
        <v>0</v>
      </c>
    </row>
    <row r="1025" spans="1:8" ht="33" x14ac:dyDescent="0.3">
      <c r="A1025" s="31"/>
      <c r="B1025" s="31">
        <v>11001</v>
      </c>
      <c r="C1025" s="37" t="s">
        <v>906</v>
      </c>
      <c r="D1025" s="33">
        <v>168928.43</v>
      </c>
      <c r="E1025" s="33">
        <v>39000</v>
      </c>
      <c r="F1025" s="34">
        <v>0</v>
      </c>
      <c r="G1025" s="35"/>
      <c r="H1025" s="35"/>
    </row>
    <row r="1026" spans="1:8" ht="49.5" x14ac:dyDescent="0.3">
      <c r="A1026" s="31"/>
      <c r="B1026" s="31">
        <v>32001</v>
      </c>
      <c r="C1026" s="37" t="s">
        <v>907</v>
      </c>
      <c r="D1026" s="33">
        <v>819437.48</v>
      </c>
      <c r="E1026" s="33">
        <v>250000</v>
      </c>
      <c r="F1026" s="34">
        <v>0</v>
      </c>
      <c r="G1026" s="35"/>
      <c r="H1026" s="35"/>
    </row>
    <row r="1027" spans="1:8" ht="66" x14ac:dyDescent="0.3">
      <c r="A1027" s="31"/>
      <c r="B1027" s="31">
        <v>32002</v>
      </c>
      <c r="C1027" s="37" t="s">
        <v>908</v>
      </c>
      <c r="D1027" s="33">
        <v>413949.44</v>
      </c>
      <c r="E1027" s="33">
        <v>565000</v>
      </c>
      <c r="F1027" s="34">
        <v>0</v>
      </c>
      <c r="G1027" s="23"/>
      <c r="H1027" s="24"/>
    </row>
    <row r="1028" spans="1:8" ht="49.5" x14ac:dyDescent="0.3">
      <c r="A1028" s="28">
        <v>1225</v>
      </c>
      <c r="B1028" s="31"/>
      <c r="C1028" s="29" t="s">
        <v>909</v>
      </c>
      <c r="D1028" s="30">
        <f>SUM(D1029:D1031)</f>
        <v>28745976.399999999</v>
      </c>
      <c r="E1028" s="30">
        <f t="shared" ref="E1028:F1028" si="143">SUM(E1029:E1031)</f>
        <v>15000000</v>
      </c>
      <c r="F1028" s="30">
        <f t="shared" si="143"/>
        <v>35000000</v>
      </c>
      <c r="G1028" s="23">
        <f>+F1028/E1028</f>
        <v>2.3333333333333335</v>
      </c>
      <c r="H1028" s="24">
        <f>+F1028/$F$5</f>
        <v>1.0169551848600984E-2</v>
      </c>
    </row>
    <row r="1029" spans="1:8" ht="33" x14ac:dyDescent="0.3">
      <c r="A1029" s="31"/>
      <c r="B1029" s="31">
        <v>12017</v>
      </c>
      <c r="C1029" s="32" t="s">
        <v>910</v>
      </c>
      <c r="D1029" s="33">
        <v>11189653.859999999</v>
      </c>
      <c r="E1029" s="33"/>
      <c r="F1029" s="1"/>
      <c r="G1029" s="35"/>
      <c r="H1029" s="35"/>
    </row>
    <row r="1030" spans="1:8" ht="33" x14ac:dyDescent="0.3">
      <c r="A1030" s="31"/>
      <c r="B1030" s="31">
        <v>12018</v>
      </c>
      <c r="C1030" s="37" t="s">
        <v>1282</v>
      </c>
      <c r="D1030" s="33">
        <v>11185622.539999999</v>
      </c>
      <c r="E1030" s="33">
        <v>15000000</v>
      </c>
      <c r="F1030" s="1">
        <v>35000000</v>
      </c>
      <c r="G1030" s="23"/>
      <c r="H1030" s="24"/>
    </row>
    <row r="1031" spans="1:8" ht="33" x14ac:dyDescent="0.3">
      <c r="A1031" s="31"/>
      <c r="B1031" s="31">
        <v>12019</v>
      </c>
      <c r="C1031" s="32" t="s">
        <v>911</v>
      </c>
      <c r="D1031" s="33">
        <v>6370700</v>
      </c>
      <c r="E1031" s="33">
        <v>0</v>
      </c>
      <c r="F1031" s="1"/>
      <c r="G1031" s="35"/>
      <c r="H1031" s="35"/>
    </row>
    <row r="1032" spans="1:8" x14ac:dyDescent="0.3">
      <c r="A1032" s="31"/>
      <c r="B1032" s="31"/>
      <c r="C1032" s="53" t="s">
        <v>6</v>
      </c>
      <c r="D1032" s="36">
        <v>875927.89999999991</v>
      </c>
      <c r="E1032" s="36">
        <v>0</v>
      </c>
      <c r="F1032" s="36"/>
      <c r="G1032" s="35"/>
      <c r="H1032" s="35"/>
    </row>
    <row r="1033" spans="1:8" x14ac:dyDescent="0.3">
      <c r="A1033" s="31" t="s">
        <v>1</v>
      </c>
      <c r="B1033" s="31"/>
      <c r="C1033" s="26" t="s">
        <v>912</v>
      </c>
      <c r="D1033" s="27">
        <f>+D1034+D1046+D1051+D1056+D1061+D1066</f>
        <v>22090882.389999997</v>
      </c>
      <c r="E1033" s="27">
        <f t="shared" ref="E1033:F1033" si="144">+E1034+E1046+E1051+E1056+E1061+E1066</f>
        <v>25082760.800000001</v>
      </c>
      <c r="F1033" s="27">
        <f t="shared" si="144"/>
        <v>47510329.299999997</v>
      </c>
      <c r="G1033" s="23">
        <f>+F1033/E1033</f>
        <v>1.8941427412567757</v>
      </c>
      <c r="H1033" s="24">
        <f>+F1033/$F$5</f>
        <v>1.3804535918870185E-2</v>
      </c>
    </row>
    <row r="1034" spans="1:8" ht="33" x14ac:dyDescent="0.3">
      <c r="A1034" s="31">
        <v>1043</v>
      </c>
      <c r="B1034" s="31"/>
      <c r="C1034" s="29" t="s">
        <v>913</v>
      </c>
      <c r="D1034" s="30">
        <f>SUM(D1035:D1045)</f>
        <v>17082523.75</v>
      </c>
      <c r="E1034" s="30">
        <f t="shared" ref="E1034:F1034" si="145">SUM(E1035:E1045)</f>
        <v>5618394.5999999996</v>
      </c>
      <c r="F1034" s="30">
        <f t="shared" si="145"/>
        <v>32810908.099999998</v>
      </c>
      <c r="G1034" s="23">
        <f>+F1034/E1034</f>
        <v>5.8399080940309887</v>
      </c>
      <c r="H1034" s="24">
        <f>+F1034/$F$5</f>
        <v>9.533492317789485E-3</v>
      </c>
    </row>
    <row r="1035" spans="1:8" ht="33" x14ac:dyDescent="0.3">
      <c r="A1035" s="31"/>
      <c r="B1035" s="31">
        <v>11003</v>
      </c>
      <c r="C1035" s="32" t="s">
        <v>914</v>
      </c>
      <c r="D1035" s="52">
        <v>362871</v>
      </c>
      <c r="E1035" s="41">
        <v>0</v>
      </c>
      <c r="F1035" s="34"/>
      <c r="G1035" s="35"/>
      <c r="H1035" s="35"/>
    </row>
    <row r="1036" spans="1:8" ht="49.5" x14ac:dyDescent="0.3">
      <c r="A1036" s="31"/>
      <c r="B1036" s="31">
        <v>11004</v>
      </c>
      <c r="C1036" s="37" t="s">
        <v>915</v>
      </c>
      <c r="D1036" s="33">
        <v>89419.17</v>
      </c>
      <c r="E1036" s="33">
        <v>613000</v>
      </c>
      <c r="F1036" s="34">
        <v>413000</v>
      </c>
      <c r="G1036" s="35"/>
      <c r="H1036" s="35"/>
    </row>
    <row r="1037" spans="1:8" ht="33" x14ac:dyDescent="0.3">
      <c r="A1037" s="31"/>
      <c r="B1037" s="31">
        <v>11007</v>
      </c>
      <c r="C1037" s="37" t="s">
        <v>916</v>
      </c>
      <c r="D1037" s="41">
        <v>291935.45</v>
      </c>
      <c r="E1037" s="41">
        <v>340000</v>
      </c>
      <c r="F1037" s="34">
        <v>344956</v>
      </c>
      <c r="G1037" s="23"/>
      <c r="H1037" s="24"/>
    </row>
    <row r="1038" spans="1:8" x14ac:dyDescent="0.3">
      <c r="A1038" s="31"/>
      <c r="B1038" s="31">
        <v>11009</v>
      </c>
      <c r="C1038" s="37" t="s">
        <v>917</v>
      </c>
      <c r="D1038" s="33">
        <v>377740.97</v>
      </c>
      <c r="E1038" s="33">
        <v>928500</v>
      </c>
      <c r="F1038" s="34">
        <v>748500</v>
      </c>
      <c r="G1038" s="35"/>
      <c r="H1038" s="35"/>
    </row>
    <row r="1039" spans="1:8" ht="33" x14ac:dyDescent="0.3">
      <c r="A1039" s="28"/>
      <c r="B1039" s="31">
        <v>11017</v>
      </c>
      <c r="C1039" s="32" t="s">
        <v>918</v>
      </c>
      <c r="D1039" s="33">
        <v>839446.15</v>
      </c>
      <c r="E1039" s="33">
        <v>958145.89999999991</v>
      </c>
      <c r="F1039" s="34"/>
      <c r="G1039" s="23"/>
      <c r="H1039" s="24"/>
    </row>
    <row r="1040" spans="1:8" ht="49.5" x14ac:dyDescent="0.3">
      <c r="A1040" s="31"/>
      <c r="B1040" s="31">
        <v>11018</v>
      </c>
      <c r="C1040" s="37" t="s">
        <v>919</v>
      </c>
      <c r="D1040" s="33">
        <v>12669691.65</v>
      </c>
      <c r="E1040" s="33"/>
      <c r="F1040" s="34">
        <v>29361160</v>
      </c>
      <c r="G1040" s="35"/>
      <c r="H1040" s="35"/>
    </row>
    <row r="1041" spans="1:8" x14ac:dyDescent="0.3">
      <c r="A1041" s="31"/>
      <c r="B1041" s="31">
        <v>11020</v>
      </c>
      <c r="C1041" s="37" t="s">
        <v>920</v>
      </c>
      <c r="D1041" s="33">
        <v>579582.31000000006</v>
      </c>
      <c r="E1041" s="33">
        <v>841764</v>
      </c>
      <c r="F1041" s="44">
        <v>702000</v>
      </c>
      <c r="G1041" s="23"/>
      <c r="H1041" s="24"/>
    </row>
    <row r="1042" spans="1:8" ht="33" x14ac:dyDescent="0.3">
      <c r="A1042" s="31"/>
      <c r="B1042" s="31">
        <v>21001</v>
      </c>
      <c r="C1042" s="37" t="s">
        <v>921</v>
      </c>
      <c r="D1042" s="33">
        <v>996822.62</v>
      </c>
      <c r="E1042" s="33">
        <v>832400.1</v>
      </c>
      <c r="F1042" s="44">
        <v>1011648.8999999999</v>
      </c>
      <c r="G1042" s="35"/>
      <c r="H1042" s="35"/>
    </row>
    <row r="1043" spans="1:8" ht="49.5" x14ac:dyDescent="0.3">
      <c r="A1043" s="28"/>
      <c r="B1043" s="31">
        <v>31004</v>
      </c>
      <c r="C1043" s="32" t="s">
        <v>41</v>
      </c>
      <c r="D1043" s="33">
        <v>875014.43</v>
      </c>
      <c r="E1043" s="33">
        <v>1104584.6000000001</v>
      </c>
      <c r="F1043" s="34"/>
      <c r="G1043" s="35"/>
      <c r="H1043" s="35"/>
    </row>
    <row r="1044" spans="1:8" ht="49.5" x14ac:dyDescent="0.3">
      <c r="A1044" s="31"/>
      <c r="B1044" s="31">
        <v>11022</v>
      </c>
      <c r="C1044" s="32" t="s">
        <v>922</v>
      </c>
      <c r="D1044" s="33"/>
      <c r="E1044" s="33"/>
      <c r="F1044" s="34">
        <v>36000</v>
      </c>
      <c r="G1044" s="35"/>
      <c r="H1044" s="35"/>
    </row>
    <row r="1045" spans="1:8" ht="49.5" x14ac:dyDescent="0.3">
      <c r="A1045" s="31"/>
      <c r="B1045" s="31">
        <v>1123</v>
      </c>
      <c r="C1045" s="32" t="s">
        <v>923</v>
      </c>
      <c r="D1045" s="33"/>
      <c r="E1045" s="33"/>
      <c r="F1045" s="34">
        <v>193643.2</v>
      </c>
      <c r="G1045" s="35"/>
      <c r="H1045" s="35"/>
    </row>
    <row r="1046" spans="1:8" ht="33" x14ac:dyDescent="0.3">
      <c r="A1046" s="28">
        <v>1100</v>
      </c>
      <c r="B1046" s="31"/>
      <c r="C1046" s="29" t="s">
        <v>924</v>
      </c>
      <c r="D1046" s="30">
        <f>SUM(D1047:D1050)</f>
        <v>1288192.04</v>
      </c>
      <c r="E1046" s="30">
        <f t="shared" ref="E1046:F1046" si="146">SUM(E1047:E1050)</f>
        <v>1300158.7</v>
      </c>
      <c r="F1046" s="30">
        <f t="shared" si="146"/>
        <v>1277434.1000000001</v>
      </c>
      <c r="G1046" s="23">
        <f>+F1046/E1046</f>
        <v>0.98252167216202158</v>
      </c>
      <c r="H1046" s="24">
        <f>+F1046/$F$5</f>
        <v>3.7116949466059815E-4</v>
      </c>
    </row>
    <row r="1047" spans="1:8" ht="66" x14ac:dyDescent="0.3">
      <c r="A1047" s="28"/>
      <c r="B1047" s="31">
        <v>11001</v>
      </c>
      <c r="C1047" s="37" t="s">
        <v>925</v>
      </c>
      <c r="D1047" s="33">
        <v>1026354.91</v>
      </c>
      <c r="E1047" s="33">
        <v>1034295.9</v>
      </c>
      <c r="F1047" s="34">
        <v>1015631.8</v>
      </c>
      <c r="G1047" s="35"/>
      <c r="H1047" s="35"/>
    </row>
    <row r="1048" spans="1:8" ht="49.5" x14ac:dyDescent="0.3">
      <c r="A1048" s="31"/>
      <c r="B1048" s="31">
        <v>11005</v>
      </c>
      <c r="C1048" s="37" t="s">
        <v>926</v>
      </c>
      <c r="D1048" s="33">
        <v>240564.33</v>
      </c>
      <c r="E1048" s="33">
        <v>240862.8</v>
      </c>
      <c r="F1048" s="34">
        <v>261802.3</v>
      </c>
      <c r="G1048" s="23"/>
      <c r="H1048" s="24"/>
    </row>
    <row r="1049" spans="1:8" ht="49.5" x14ac:dyDescent="0.3">
      <c r="A1049" s="31"/>
      <c r="B1049" s="31">
        <v>31001</v>
      </c>
      <c r="C1049" s="32" t="s">
        <v>927</v>
      </c>
      <c r="D1049" s="41">
        <v>21272.799999999999</v>
      </c>
      <c r="E1049" s="41">
        <v>0</v>
      </c>
      <c r="F1049" s="34"/>
      <c r="G1049" s="23"/>
      <c r="H1049" s="24"/>
    </row>
    <row r="1050" spans="1:8" ht="33" x14ac:dyDescent="0.3">
      <c r="A1050" s="25"/>
      <c r="B1050" s="31">
        <v>32001</v>
      </c>
      <c r="C1050" s="32" t="s">
        <v>928</v>
      </c>
      <c r="D1050" s="57">
        <v>0</v>
      </c>
      <c r="E1050" s="41">
        <v>25000</v>
      </c>
      <c r="F1050" s="34"/>
      <c r="G1050" s="35"/>
      <c r="H1050" s="35"/>
    </row>
    <row r="1051" spans="1:8" x14ac:dyDescent="0.3">
      <c r="A1051" s="28">
        <v>1220</v>
      </c>
      <c r="B1051" s="31"/>
      <c r="C1051" s="29" t="s">
        <v>929</v>
      </c>
      <c r="D1051" s="30">
        <f>SUM(D1052:D1055)</f>
        <v>1101918.1499999999</v>
      </c>
      <c r="E1051" s="30">
        <f t="shared" ref="E1051:F1051" si="147">SUM(E1052:E1055)</f>
        <v>5819153.7000000002</v>
      </c>
      <c r="F1051" s="30">
        <f t="shared" si="147"/>
        <v>5719820.5</v>
      </c>
      <c r="G1051" s="23">
        <f>+F1051/E1051</f>
        <v>0.98292995766721192</v>
      </c>
      <c r="H1051" s="24">
        <f>+F1051/$F$5</f>
        <v>1.6619431754125943E-3</v>
      </c>
    </row>
    <row r="1052" spans="1:8" ht="33" x14ac:dyDescent="0.3">
      <c r="A1052" s="31"/>
      <c r="B1052" s="31">
        <v>11001</v>
      </c>
      <c r="C1052" s="37" t="s">
        <v>930</v>
      </c>
      <c r="D1052" s="33">
        <v>1101918.1499999999</v>
      </c>
      <c r="E1052" s="33">
        <v>4165403.7</v>
      </c>
      <c r="F1052" s="34">
        <v>4166070.5</v>
      </c>
      <c r="G1052" s="35"/>
      <c r="H1052" s="35"/>
    </row>
    <row r="1053" spans="1:8" x14ac:dyDescent="0.3">
      <c r="A1053" s="31"/>
      <c r="B1053" s="31">
        <v>11002</v>
      </c>
      <c r="C1053" s="51" t="s">
        <v>931</v>
      </c>
      <c r="D1053" s="57">
        <v>0</v>
      </c>
      <c r="E1053" s="41">
        <v>100000</v>
      </c>
      <c r="F1053" s="34">
        <v>0</v>
      </c>
      <c r="G1053" s="35"/>
      <c r="H1053" s="35"/>
    </row>
    <row r="1054" spans="1:8" x14ac:dyDescent="0.3">
      <c r="A1054" s="31"/>
      <c r="B1054" s="31">
        <v>11003</v>
      </c>
      <c r="C1054" s="51" t="s">
        <v>932</v>
      </c>
      <c r="D1054" s="57">
        <v>0</v>
      </c>
      <c r="E1054" s="41">
        <v>1500000</v>
      </c>
      <c r="F1054" s="34">
        <v>1500000</v>
      </c>
      <c r="G1054" s="35"/>
      <c r="H1054" s="35"/>
    </row>
    <row r="1055" spans="1:8" ht="33" x14ac:dyDescent="0.3">
      <c r="A1055" s="31"/>
      <c r="B1055" s="31">
        <v>11004</v>
      </c>
      <c r="C1055" s="51" t="s">
        <v>933</v>
      </c>
      <c r="D1055" s="57">
        <v>0</v>
      </c>
      <c r="E1055" s="41">
        <v>53750</v>
      </c>
      <c r="F1055" s="34">
        <v>53750</v>
      </c>
      <c r="G1055" s="23"/>
      <c r="H1055" s="24"/>
    </row>
    <row r="1056" spans="1:8" x14ac:dyDescent="0.3">
      <c r="A1056" s="31">
        <v>1164</v>
      </c>
      <c r="B1056" s="31"/>
      <c r="C1056" s="29" t="s">
        <v>934</v>
      </c>
      <c r="D1056" s="30">
        <f>SUM(D1057:D1060)</f>
        <v>2576222.77</v>
      </c>
      <c r="E1056" s="30">
        <f t="shared" ref="E1056:F1056" si="148">SUM(E1057:E1060)</f>
        <v>2345053.7999999998</v>
      </c>
      <c r="F1056" s="30">
        <f t="shared" si="148"/>
        <v>714330.6</v>
      </c>
      <c r="G1056" s="23">
        <f>+F1056/E1056</f>
        <v>0.30461160421991174</v>
      </c>
      <c r="H1056" s="24">
        <f>+F1056/$F$5</f>
        <v>2.075549163926357E-4</v>
      </c>
    </row>
    <row r="1057" spans="1:8" x14ac:dyDescent="0.3">
      <c r="A1057" s="31"/>
      <c r="B1057" s="31">
        <v>11001</v>
      </c>
      <c r="C1057" s="37" t="s">
        <v>935</v>
      </c>
      <c r="D1057" s="41">
        <v>312886.2</v>
      </c>
      <c r="E1057" s="41">
        <v>313992</v>
      </c>
      <c r="F1057" s="34">
        <v>492864</v>
      </c>
      <c r="G1057" s="35"/>
      <c r="H1057" s="35"/>
    </row>
    <row r="1058" spans="1:8" x14ac:dyDescent="0.3">
      <c r="A1058" s="31"/>
      <c r="B1058" s="31">
        <v>11002</v>
      </c>
      <c r="C1058" s="37" t="s">
        <v>936</v>
      </c>
      <c r="D1058" s="41">
        <v>81435.37</v>
      </c>
      <c r="E1058" s="41">
        <v>83671.399999999994</v>
      </c>
      <c r="F1058" s="34">
        <v>80506.600000000006</v>
      </c>
      <c r="G1058" s="35"/>
      <c r="H1058" s="35"/>
    </row>
    <row r="1059" spans="1:8" x14ac:dyDescent="0.3">
      <c r="A1059" s="31"/>
      <c r="B1059" s="31">
        <v>11004</v>
      </c>
      <c r="C1059" s="37" t="s">
        <v>35</v>
      </c>
      <c r="D1059" s="33">
        <v>327160</v>
      </c>
      <c r="E1059" s="33">
        <v>132000</v>
      </c>
      <c r="F1059" s="34">
        <v>140960</v>
      </c>
      <c r="G1059" s="35"/>
      <c r="H1059" s="35"/>
    </row>
    <row r="1060" spans="1:8" x14ac:dyDescent="0.3">
      <c r="A1060" s="31"/>
      <c r="B1060" s="31">
        <v>32001</v>
      </c>
      <c r="C1060" s="53" t="s">
        <v>937</v>
      </c>
      <c r="D1060" s="41">
        <v>1854741.2</v>
      </c>
      <c r="E1060" s="41">
        <v>1815390.4</v>
      </c>
      <c r="F1060" s="34"/>
      <c r="G1060" s="35"/>
      <c r="H1060" s="35"/>
    </row>
    <row r="1061" spans="1:8" x14ac:dyDescent="0.3">
      <c r="A1061" s="31">
        <v>1235</v>
      </c>
      <c r="B1061" s="31"/>
      <c r="C1061" s="29" t="s">
        <v>938</v>
      </c>
      <c r="D1061" s="30">
        <f>SUM(D1062:D1065)</f>
        <v>0</v>
      </c>
      <c r="E1061" s="30">
        <f t="shared" ref="E1061:F1061" si="149">SUM(E1062:E1065)</f>
        <v>10000000</v>
      </c>
      <c r="F1061" s="30">
        <f t="shared" si="149"/>
        <v>6987836</v>
      </c>
      <c r="G1061" s="23">
        <f>+F1061/E1061</f>
        <v>0.69878359999999995</v>
      </c>
      <c r="H1061" s="24">
        <f>+F1061/$F$5</f>
        <v>2.0303760146148713E-3</v>
      </c>
    </row>
    <row r="1062" spans="1:8" ht="49.5" x14ac:dyDescent="0.3">
      <c r="A1062" s="31"/>
      <c r="B1062" s="31">
        <v>11001</v>
      </c>
      <c r="C1062" s="37" t="s">
        <v>939</v>
      </c>
      <c r="D1062" s="33"/>
      <c r="E1062" s="33"/>
      <c r="F1062" s="34">
        <v>1014382</v>
      </c>
      <c r="G1062" s="35"/>
      <c r="H1062" s="35"/>
    </row>
    <row r="1063" spans="1:8" ht="49.5" x14ac:dyDescent="0.3">
      <c r="A1063" s="28"/>
      <c r="B1063" s="31">
        <v>11002</v>
      </c>
      <c r="C1063" s="37" t="s">
        <v>940</v>
      </c>
      <c r="D1063" s="33"/>
      <c r="E1063" s="33"/>
      <c r="F1063" s="34">
        <v>43007.8</v>
      </c>
      <c r="G1063" s="35"/>
      <c r="H1063" s="35"/>
    </row>
    <row r="1064" spans="1:8" x14ac:dyDescent="0.3">
      <c r="A1064" s="31"/>
      <c r="B1064" s="31">
        <v>31001</v>
      </c>
      <c r="C1064" s="37" t="s">
        <v>941</v>
      </c>
      <c r="D1064" s="52">
        <v>0</v>
      </c>
      <c r="E1064" s="38">
        <v>10000000</v>
      </c>
      <c r="F1064" s="34">
        <v>4835735.2</v>
      </c>
      <c r="G1064" s="35"/>
      <c r="H1064" s="35"/>
    </row>
    <row r="1065" spans="1:8" ht="49.5" x14ac:dyDescent="0.3">
      <c r="A1065" s="31"/>
      <c r="B1065" s="31">
        <v>32001</v>
      </c>
      <c r="C1065" s="37" t="s">
        <v>18</v>
      </c>
      <c r="D1065" s="52"/>
      <c r="E1065" s="41"/>
      <c r="F1065" s="34">
        <v>1094711</v>
      </c>
      <c r="G1065" s="35"/>
      <c r="H1065" s="35"/>
    </row>
    <row r="1066" spans="1:8" x14ac:dyDescent="0.3">
      <c r="A1066" s="28"/>
      <c r="B1066" s="31"/>
      <c r="C1066" s="53" t="s">
        <v>6</v>
      </c>
      <c r="D1066" s="38">
        <v>42025.679999999935</v>
      </c>
      <c r="E1066" s="38">
        <v>0</v>
      </c>
      <c r="F1066" s="36"/>
      <c r="G1066" s="35"/>
      <c r="H1066" s="35"/>
    </row>
    <row r="1067" spans="1:8" x14ac:dyDescent="0.3">
      <c r="A1067" s="31" t="s">
        <v>1</v>
      </c>
      <c r="B1067" s="31"/>
      <c r="C1067" s="26" t="s">
        <v>942</v>
      </c>
      <c r="D1067" s="27">
        <f>+D1068+D1074+D1076+D1088+D1091</f>
        <v>257547402.40000001</v>
      </c>
      <c r="E1067" s="27">
        <f t="shared" ref="E1067:F1067" si="150">+E1068+E1074+E1076+E1088+E1091</f>
        <v>353319300.39999998</v>
      </c>
      <c r="F1067" s="27">
        <f t="shared" si="150"/>
        <v>399578710.59999996</v>
      </c>
      <c r="G1067" s="23">
        <f>+F1067/E1067</f>
        <v>1.1309280589756312</v>
      </c>
      <c r="H1067" s="24">
        <f>+F1067/$F$5</f>
        <v>0.11610104042982364</v>
      </c>
    </row>
    <row r="1068" spans="1:8" x14ac:dyDescent="0.3">
      <c r="A1068" s="31">
        <v>1006</v>
      </c>
      <c r="B1068" s="31"/>
      <c r="C1068" s="29" t="s">
        <v>943</v>
      </c>
      <c r="D1068" s="30">
        <f>SUM(D1069:D1073)</f>
        <v>253538783.09</v>
      </c>
      <c r="E1068" s="30">
        <f t="shared" ref="E1068:F1068" si="151">SUM(E1069:E1073)</f>
        <v>345177841</v>
      </c>
      <c r="F1068" s="30">
        <f t="shared" si="151"/>
        <v>395251120.19999999</v>
      </c>
      <c r="G1068" s="23">
        <f>+F1068/E1068</f>
        <v>1.1450651613525793</v>
      </c>
      <c r="H1068" s="24">
        <f>+F1068/$F$5</f>
        <v>0.11484362171690056</v>
      </c>
    </row>
    <row r="1069" spans="1:8" ht="33" x14ac:dyDescent="0.3">
      <c r="A1069" s="31"/>
      <c r="B1069" s="31">
        <v>11002</v>
      </c>
      <c r="C1069" s="53" t="s">
        <v>944</v>
      </c>
      <c r="D1069" s="33">
        <v>87642.67</v>
      </c>
      <c r="E1069" s="33">
        <v>5298.3</v>
      </c>
      <c r="F1069" s="34">
        <v>1105672.7</v>
      </c>
      <c r="G1069" s="35"/>
      <c r="H1069" s="35"/>
    </row>
    <row r="1070" spans="1:8" ht="33" x14ac:dyDescent="0.3">
      <c r="A1070" s="31"/>
      <c r="B1070" s="31">
        <v>11003</v>
      </c>
      <c r="C1070" s="53" t="s">
        <v>945</v>
      </c>
      <c r="D1070" s="33">
        <v>5890.01</v>
      </c>
      <c r="E1070" s="33">
        <v>0</v>
      </c>
      <c r="F1070" s="34"/>
      <c r="G1070" s="23"/>
      <c r="H1070" s="24"/>
    </row>
    <row r="1071" spans="1:8" ht="33" x14ac:dyDescent="0.3">
      <c r="A1071" s="31"/>
      <c r="B1071" s="31">
        <v>11004</v>
      </c>
      <c r="C1071" s="53" t="s">
        <v>946</v>
      </c>
      <c r="D1071" s="33">
        <v>32522.02</v>
      </c>
      <c r="E1071" s="33">
        <v>37183.699999999997</v>
      </c>
      <c r="F1071" s="34">
        <v>32131.3</v>
      </c>
      <c r="G1071" s="35"/>
      <c r="H1071" s="35"/>
    </row>
    <row r="1072" spans="1:8" x14ac:dyDescent="0.3">
      <c r="A1072" s="28"/>
      <c r="B1072" s="31">
        <v>13001</v>
      </c>
      <c r="C1072" s="37" t="s">
        <v>947</v>
      </c>
      <c r="D1072" s="38">
        <v>253412482.96000001</v>
      </c>
      <c r="E1072" s="41">
        <v>345135186</v>
      </c>
      <c r="F1072" s="34">
        <v>394113316.19999999</v>
      </c>
      <c r="G1072" s="23"/>
      <c r="H1072" s="24"/>
    </row>
    <row r="1073" spans="1:8" x14ac:dyDescent="0.3">
      <c r="A1073" s="31"/>
      <c r="B1073" s="31">
        <v>13003</v>
      </c>
      <c r="C1073" s="53" t="s">
        <v>948</v>
      </c>
      <c r="D1073" s="33">
        <v>245.43</v>
      </c>
      <c r="E1073" s="33">
        <v>173</v>
      </c>
      <c r="F1073" s="34"/>
      <c r="G1073" s="35"/>
      <c r="H1073" s="35"/>
    </row>
    <row r="1074" spans="1:8" ht="33" x14ac:dyDescent="0.3">
      <c r="A1074" s="31">
        <v>1031</v>
      </c>
      <c r="B1074" s="31"/>
      <c r="C1074" s="29" t="s">
        <v>949</v>
      </c>
      <c r="D1074" s="30">
        <f>+D1075</f>
        <v>0</v>
      </c>
      <c r="E1074" s="30">
        <f t="shared" ref="E1074:F1074" si="152">+E1075</f>
        <v>23600</v>
      </c>
      <c r="F1074" s="30">
        <f t="shared" si="152"/>
        <v>18600</v>
      </c>
      <c r="G1074" s="23">
        <f>+F1074/E1074</f>
        <v>0.78813559322033899</v>
      </c>
      <c r="H1074" s="24">
        <f>+F1074/$F$5</f>
        <v>5.4043904109708082E-6</v>
      </c>
    </row>
    <row r="1075" spans="1:8" ht="33" x14ac:dyDescent="0.3">
      <c r="A1075" s="31"/>
      <c r="B1075" s="31">
        <v>11001</v>
      </c>
      <c r="C1075" s="37" t="s">
        <v>949</v>
      </c>
      <c r="D1075" s="33">
        <v>0</v>
      </c>
      <c r="E1075" s="33">
        <v>23600</v>
      </c>
      <c r="F1075" s="34">
        <v>18600</v>
      </c>
      <c r="G1075" s="35"/>
      <c r="H1075" s="35"/>
    </row>
    <row r="1076" spans="1:8" ht="33" x14ac:dyDescent="0.3">
      <c r="A1076" s="31">
        <v>1108</v>
      </c>
      <c r="B1076" s="31"/>
      <c r="C1076" s="29" t="s">
        <v>950</v>
      </c>
      <c r="D1076" s="30">
        <f>SUM(D1077:D1087)</f>
        <v>3864260.56</v>
      </c>
      <c r="E1076" s="30">
        <f t="shared" ref="E1076:F1076" si="153">SUM(E1077:E1087)</f>
        <v>7998559.4000000004</v>
      </c>
      <c r="F1076" s="30">
        <f t="shared" si="153"/>
        <v>4189690.3999999994</v>
      </c>
      <c r="G1076" s="23">
        <f>+F1076/E1076</f>
        <v>0.52380562429779531</v>
      </c>
      <c r="H1076" s="24">
        <f>+F1076/$F$5</f>
        <v>1.217350678639594E-3</v>
      </c>
    </row>
    <row r="1077" spans="1:8" ht="49.5" x14ac:dyDescent="0.3">
      <c r="A1077" s="31"/>
      <c r="B1077" s="31">
        <v>11001</v>
      </c>
      <c r="C1077" s="37" t="s">
        <v>951</v>
      </c>
      <c r="D1077" s="38">
        <v>2862640.8</v>
      </c>
      <c r="E1077" s="38">
        <v>3021568.8</v>
      </c>
      <c r="F1077" s="34">
        <v>2923914.8</v>
      </c>
      <c r="G1077" s="35"/>
      <c r="H1077" s="35"/>
    </row>
    <row r="1078" spans="1:8" ht="33" x14ac:dyDescent="0.3">
      <c r="A1078" s="28"/>
      <c r="B1078" s="31">
        <v>11002</v>
      </c>
      <c r="C1078" s="37" t="s">
        <v>952</v>
      </c>
      <c r="D1078" s="33">
        <v>262951.53000000003</v>
      </c>
      <c r="E1078" s="33">
        <v>305200</v>
      </c>
      <c r="F1078" s="34">
        <v>541200</v>
      </c>
      <c r="G1078" s="35"/>
      <c r="H1078" s="35"/>
    </row>
    <row r="1079" spans="1:8" x14ac:dyDescent="0.3">
      <c r="A1079" s="31"/>
      <c r="B1079" s="31">
        <v>11003</v>
      </c>
      <c r="C1079" s="37" t="s">
        <v>953</v>
      </c>
      <c r="D1079" s="33">
        <v>79632.84</v>
      </c>
      <c r="E1079" s="33">
        <v>134341.70000000001</v>
      </c>
      <c r="F1079" s="34">
        <v>103878.8</v>
      </c>
      <c r="G1079" s="35"/>
      <c r="H1079" s="35"/>
    </row>
    <row r="1080" spans="1:8" ht="49.5" x14ac:dyDescent="0.3">
      <c r="A1080" s="31"/>
      <c r="B1080" s="31">
        <v>11008</v>
      </c>
      <c r="C1080" s="37" t="s">
        <v>940</v>
      </c>
      <c r="D1080" s="33">
        <v>117968.6</v>
      </c>
      <c r="E1080" s="33">
        <v>52782.400000000001</v>
      </c>
      <c r="F1080" s="34"/>
      <c r="G1080" s="35"/>
      <c r="H1080" s="35"/>
    </row>
    <row r="1081" spans="1:8" x14ac:dyDescent="0.3">
      <c r="A1081" s="31"/>
      <c r="B1081" s="31">
        <v>11010</v>
      </c>
      <c r="C1081" s="53" t="s">
        <v>954</v>
      </c>
      <c r="D1081" s="33">
        <v>0</v>
      </c>
      <c r="E1081" s="33">
        <v>829920</v>
      </c>
      <c r="F1081" s="34"/>
      <c r="G1081" s="35"/>
      <c r="H1081" s="35"/>
    </row>
    <row r="1082" spans="1:8" x14ac:dyDescent="0.3">
      <c r="A1082" s="31"/>
      <c r="B1082" s="31">
        <v>11011</v>
      </c>
      <c r="C1082" s="37" t="s">
        <v>955</v>
      </c>
      <c r="D1082" s="33">
        <v>0</v>
      </c>
      <c r="E1082" s="33">
        <v>150000</v>
      </c>
      <c r="F1082" s="34">
        <v>150000</v>
      </c>
      <c r="G1082" s="35"/>
      <c r="H1082" s="35"/>
    </row>
    <row r="1083" spans="1:8" ht="49.5" x14ac:dyDescent="0.3">
      <c r="A1083" s="31"/>
      <c r="B1083" s="31">
        <v>11012</v>
      </c>
      <c r="C1083" s="37" t="s">
        <v>956</v>
      </c>
      <c r="D1083" s="33"/>
      <c r="E1083" s="33"/>
      <c r="F1083" s="34">
        <v>164264.79999999999</v>
      </c>
      <c r="G1083" s="35"/>
      <c r="H1083" s="35"/>
    </row>
    <row r="1084" spans="1:8" ht="33" x14ac:dyDescent="0.3">
      <c r="A1084" s="31"/>
      <c r="B1084" s="31">
        <v>12001</v>
      </c>
      <c r="C1084" s="37" t="s">
        <v>957</v>
      </c>
      <c r="D1084" s="33">
        <v>150833.89000000001</v>
      </c>
      <c r="E1084" s="33">
        <v>150000</v>
      </c>
      <c r="F1084" s="34">
        <v>200000</v>
      </c>
      <c r="G1084" s="35"/>
      <c r="H1084" s="35"/>
    </row>
    <row r="1085" spans="1:8" ht="33" x14ac:dyDescent="0.3">
      <c r="A1085" s="31"/>
      <c r="B1085" s="31">
        <v>31001</v>
      </c>
      <c r="C1085" s="37" t="s">
        <v>958</v>
      </c>
      <c r="D1085" s="38">
        <v>47865.19</v>
      </c>
      <c r="E1085" s="38">
        <v>77740</v>
      </c>
      <c r="F1085" s="34">
        <v>106432</v>
      </c>
      <c r="G1085" s="23"/>
      <c r="H1085" s="24"/>
    </row>
    <row r="1086" spans="1:8" ht="49.5" x14ac:dyDescent="0.3">
      <c r="A1086" s="31"/>
      <c r="B1086" s="31">
        <v>31002</v>
      </c>
      <c r="C1086" s="53" t="s">
        <v>959</v>
      </c>
      <c r="D1086" s="38">
        <v>342367.71</v>
      </c>
      <c r="E1086" s="38">
        <v>0</v>
      </c>
      <c r="F1086" s="34"/>
      <c r="G1086" s="35"/>
      <c r="H1086" s="35"/>
    </row>
    <row r="1087" spans="1:8" ht="49.5" x14ac:dyDescent="0.3">
      <c r="A1087" s="25"/>
      <c r="B1087" s="31">
        <v>32002</v>
      </c>
      <c r="C1087" s="37" t="s">
        <v>18</v>
      </c>
      <c r="D1087" s="33">
        <v>0</v>
      </c>
      <c r="E1087" s="33">
        <v>3277006.5</v>
      </c>
      <c r="F1087" s="34"/>
      <c r="G1087" s="35"/>
      <c r="H1087" s="35"/>
    </row>
    <row r="1088" spans="1:8" x14ac:dyDescent="0.3">
      <c r="A1088" s="28">
        <v>1137</v>
      </c>
      <c r="B1088" s="31"/>
      <c r="C1088" s="29" t="s">
        <v>960</v>
      </c>
      <c r="D1088" s="30">
        <f>SUM(D1089:D1090)</f>
        <v>119300</v>
      </c>
      <c r="E1088" s="30">
        <f t="shared" ref="E1088:F1088" si="154">SUM(E1089:E1090)</f>
        <v>119300</v>
      </c>
      <c r="F1088" s="30">
        <f t="shared" si="154"/>
        <v>119300</v>
      </c>
      <c r="G1088" s="23">
        <f>+F1088/E1088</f>
        <v>1</v>
      </c>
      <c r="H1088" s="24">
        <f>+F1088/$F$5</f>
        <v>3.4663643872517067E-5</v>
      </c>
    </row>
    <row r="1089" spans="1:8" x14ac:dyDescent="0.3">
      <c r="A1089" s="31"/>
      <c r="B1089" s="31">
        <v>11001</v>
      </c>
      <c r="C1089" s="37" t="s">
        <v>961</v>
      </c>
      <c r="D1089" s="33">
        <v>19700</v>
      </c>
      <c r="E1089" s="33">
        <v>19700</v>
      </c>
      <c r="F1089" s="34">
        <v>19700</v>
      </c>
      <c r="G1089" s="35"/>
      <c r="H1089" s="35"/>
    </row>
    <row r="1090" spans="1:8" ht="66" x14ac:dyDescent="0.3">
      <c r="A1090" s="31"/>
      <c r="B1090" s="31">
        <v>11003</v>
      </c>
      <c r="C1090" s="37" t="s">
        <v>962</v>
      </c>
      <c r="D1090" s="33">
        <v>99600</v>
      </c>
      <c r="E1090" s="33">
        <v>99600</v>
      </c>
      <c r="F1090" s="34">
        <v>99600</v>
      </c>
      <c r="G1090" s="35"/>
      <c r="H1090" s="35"/>
    </row>
    <row r="1091" spans="1:8" x14ac:dyDescent="0.3">
      <c r="A1091" s="31"/>
      <c r="B1091" s="31"/>
      <c r="C1091" s="53" t="s">
        <v>6</v>
      </c>
      <c r="D1091" s="38">
        <v>25058.75</v>
      </c>
      <c r="E1091" s="38">
        <v>0</v>
      </c>
      <c r="F1091" s="36"/>
      <c r="G1091" s="35"/>
      <c r="H1091" s="35"/>
    </row>
    <row r="1092" spans="1:8" x14ac:dyDescent="0.3">
      <c r="A1092" s="31" t="s">
        <v>1</v>
      </c>
      <c r="B1092" s="31"/>
      <c r="C1092" s="26" t="s">
        <v>963</v>
      </c>
      <c r="D1092" s="27">
        <f>+D1093+D1097+D1114+D1119</f>
        <v>93813940.300000027</v>
      </c>
      <c r="E1092" s="27">
        <f t="shared" ref="E1092:F1092" si="155">+E1093+E1097+E1114+E1119</f>
        <v>91130462.399999991</v>
      </c>
      <c r="F1092" s="27">
        <f t="shared" si="155"/>
        <v>105000000</v>
      </c>
      <c r="G1092" s="23">
        <f>+F1092/E1092</f>
        <v>1.152194307312107</v>
      </c>
      <c r="H1092" s="24">
        <f>+F1092/$F$5</f>
        <v>3.0508655545802951E-2</v>
      </c>
    </row>
    <row r="1093" spans="1:8" x14ac:dyDescent="0.3">
      <c r="A1093" s="28">
        <v>1101</v>
      </c>
      <c r="B1093" s="31"/>
      <c r="C1093" s="29" t="s">
        <v>964</v>
      </c>
      <c r="D1093" s="30">
        <f>SUM(D1094:D1096)</f>
        <v>1571659.7</v>
      </c>
      <c r="E1093" s="30">
        <f t="shared" ref="E1093:F1093" si="156">SUM(E1094:E1096)</f>
        <v>1571659.7</v>
      </c>
      <c r="F1093" s="30">
        <f t="shared" si="156"/>
        <v>2129865.1999999997</v>
      </c>
      <c r="G1093" s="23">
        <f>+F1093/E1093</f>
        <v>1.3551694428507646</v>
      </c>
      <c r="H1093" s="24">
        <f>+F1093/$F$5</f>
        <v>6.1885070234088293E-4</v>
      </c>
    </row>
    <row r="1094" spans="1:8" x14ac:dyDescent="0.3">
      <c r="A1094" s="31"/>
      <c r="B1094" s="31">
        <v>11001</v>
      </c>
      <c r="C1094" s="37" t="s">
        <v>965</v>
      </c>
      <c r="D1094" s="33">
        <v>922376.7</v>
      </c>
      <c r="E1094" s="33">
        <v>922376.7</v>
      </c>
      <c r="F1094" s="34">
        <v>1480582.2</v>
      </c>
      <c r="G1094" s="35"/>
      <c r="H1094" s="35"/>
    </row>
    <row r="1095" spans="1:8" x14ac:dyDescent="0.3">
      <c r="A1095" s="28"/>
      <c r="B1095" s="31">
        <v>11002</v>
      </c>
      <c r="C1095" s="37" t="s">
        <v>966</v>
      </c>
      <c r="D1095" s="33">
        <v>387451.2</v>
      </c>
      <c r="E1095" s="33">
        <v>387451.2</v>
      </c>
      <c r="F1095" s="34">
        <v>387451.2</v>
      </c>
      <c r="G1095" s="35"/>
      <c r="H1095" s="35"/>
    </row>
    <row r="1096" spans="1:8" x14ac:dyDescent="0.3">
      <c r="A1096" s="31"/>
      <c r="B1096" s="31">
        <v>11003</v>
      </c>
      <c r="C1096" s="37" t="s">
        <v>967</v>
      </c>
      <c r="D1096" s="33">
        <v>261831.8</v>
      </c>
      <c r="E1096" s="33">
        <v>261831.8</v>
      </c>
      <c r="F1096" s="34">
        <v>261831.8</v>
      </c>
      <c r="G1096" s="35"/>
      <c r="H1096" s="35"/>
    </row>
    <row r="1097" spans="1:8" ht="49.5" x14ac:dyDescent="0.3">
      <c r="A1097" s="31">
        <v>1234</v>
      </c>
      <c r="B1097" s="31"/>
      <c r="C1097" s="47" t="s">
        <v>968</v>
      </c>
      <c r="D1097" s="40">
        <f>SUM(D1098:D1113)</f>
        <v>77779769.990000024</v>
      </c>
      <c r="E1097" s="40">
        <f t="shared" ref="E1097:F1097" si="157">SUM(E1098:E1113)</f>
        <v>76097446.099999994</v>
      </c>
      <c r="F1097" s="40">
        <f t="shared" si="157"/>
        <v>87945913.299999997</v>
      </c>
      <c r="G1097" s="23">
        <f>+F1097/E1097</f>
        <v>1.1557012463260579</v>
      </c>
      <c r="H1097" s="24">
        <f>+F1097/$F$5</f>
        <v>2.5553443576483339E-2</v>
      </c>
    </row>
    <row r="1098" spans="1:8" ht="49.5" x14ac:dyDescent="0.3">
      <c r="A1098" s="31"/>
      <c r="B1098" s="31">
        <v>11001</v>
      </c>
      <c r="C1098" s="48" t="s">
        <v>969</v>
      </c>
      <c r="D1098" s="33">
        <v>27169797.199999999</v>
      </c>
      <c r="E1098" s="33">
        <v>27280767</v>
      </c>
      <c r="F1098" s="34">
        <v>36652375.100000001</v>
      </c>
      <c r="G1098" s="35"/>
      <c r="H1098" s="35"/>
    </row>
    <row r="1099" spans="1:8" ht="33" x14ac:dyDescent="0.3">
      <c r="A1099" s="31"/>
      <c r="B1099" s="31">
        <v>11003</v>
      </c>
      <c r="C1099" s="37" t="s">
        <v>970</v>
      </c>
      <c r="D1099" s="33">
        <v>8021449.2000000002</v>
      </c>
      <c r="E1099" s="33">
        <v>8604302.5999999996</v>
      </c>
      <c r="F1099" s="34">
        <v>8792912.5999999996</v>
      </c>
      <c r="G1099" s="35"/>
      <c r="H1099" s="35"/>
    </row>
    <row r="1100" spans="1:8" ht="33" x14ac:dyDescent="0.3">
      <c r="A1100" s="31"/>
      <c r="B1100" s="31">
        <v>11004</v>
      </c>
      <c r="C1100" s="37" t="s">
        <v>971</v>
      </c>
      <c r="D1100" s="33">
        <v>16625585.300000001</v>
      </c>
      <c r="E1100" s="33">
        <v>20475332</v>
      </c>
      <c r="F1100" s="34">
        <v>18738515.300000001</v>
      </c>
      <c r="G1100" s="35"/>
      <c r="H1100" s="35"/>
    </row>
    <row r="1101" spans="1:8" ht="49.5" x14ac:dyDescent="0.3">
      <c r="A1101" s="31"/>
      <c r="B1101" s="31">
        <v>11005</v>
      </c>
      <c r="C1101" s="37" t="s">
        <v>972</v>
      </c>
      <c r="D1101" s="33">
        <v>6521326.5</v>
      </c>
      <c r="E1101" s="33">
        <v>4449215.2</v>
      </c>
      <c r="F1101" s="34">
        <v>3520218.3</v>
      </c>
      <c r="G1101" s="35"/>
      <c r="H1101" s="35"/>
    </row>
    <row r="1102" spans="1:8" ht="82.5" x14ac:dyDescent="0.3">
      <c r="A1102" s="31"/>
      <c r="B1102" s="31">
        <v>11006</v>
      </c>
      <c r="C1102" s="48" t="s">
        <v>973</v>
      </c>
      <c r="D1102" s="33">
        <v>3164363.7</v>
      </c>
      <c r="E1102" s="33">
        <v>3382632.7</v>
      </c>
      <c r="F1102" s="34">
        <v>3147585.7</v>
      </c>
      <c r="G1102" s="35"/>
      <c r="H1102" s="35"/>
    </row>
    <row r="1103" spans="1:8" ht="33" x14ac:dyDescent="0.3">
      <c r="A1103" s="31"/>
      <c r="B1103" s="31">
        <v>12001</v>
      </c>
      <c r="C1103" s="51" t="s">
        <v>974</v>
      </c>
      <c r="D1103" s="57">
        <v>5920</v>
      </c>
      <c r="E1103" s="41">
        <v>5865</v>
      </c>
      <c r="F1103" s="34">
        <v>5865</v>
      </c>
      <c r="G1103" s="35"/>
      <c r="H1103" s="35"/>
    </row>
    <row r="1104" spans="1:8" x14ac:dyDescent="0.3">
      <c r="A1104" s="31"/>
      <c r="B1104" s="31">
        <v>11007</v>
      </c>
      <c r="C1104" s="37" t="s">
        <v>975</v>
      </c>
      <c r="D1104" s="33">
        <v>482755</v>
      </c>
      <c r="E1104" s="33">
        <v>523584.5</v>
      </c>
      <c r="F1104" s="34">
        <v>503048.69999999995</v>
      </c>
      <c r="G1104" s="35"/>
      <c r="H1104" s="35"/>
    </row>
    <row r="1105" spans="1:8" ht="66" x14ac:dyDescent="0.3">
      <c r="A1105" s="31"/>
      <c r="B1105" s="31">
        <v>11008</v>
      </c>
      <c r="C1105" s="37" t="s">
        <v>976</v>
      </c>
      <c r="D1105" s="33">
        <v>38433.71</v>
      </c>
      <c r="E1105" s="33">
        <v>38742.5</v>
      </c>
      <c r="F1105" s="34">
        <v>38742.5</v>
      </c>
      <c r="G1105" s="35"/>
      <c r="H1105" s="35"/>
    </row>
    <row r="1106" spans="1:8" x14ac:dyDescent="0.3">
      <c r="A1106" s="28"/>
      <c r="B1106" s="31">
        <v>11009</v>
      </c>
      <c r="C1106" s="37" t="s">
        <v>977</v>
      </c>
      <c r="D1106" s="33">
        <v>7942031.4400000004</v>
      </c>
      <c r="E1106" s="33">
        <v>8599713</v>
      </c>
      <c r="F1106" s="34">
        <v>10809247.699999999</v>
      </c>
      <c r="G1106" s="23"/>
      <c r="H1106" s="24"/>
    </row>
    <row r="1107" spans="1:8" x14ac:dyDescent="0.3">
      <c r="A1107" s="31"/>
      <c r="B1107" s="31">
        <v>11010</v>
      </c>
      <c r="C1107" s="37" t="s">
        <v>978</v>
      </c>
      <c r="D1107" s="33">
        <v>43380.5</v>
      </c>
      <c r="E1107" s="33">
        <v>43380.5</v>
      </c>
      <c r="F1107" s="34">
        <v>41645.300000000003</v>
      </c>
      <c r="G1107" s="35"/>
      <c r="H1107" s="35"/>
    </row>
    <row r="1108" spans="1:8" x14ac:dyDescent="0.3">
      <c r="A1108" s="31"/>
      <c r="B1108" s="31">
        <v>11011</v>
      </c>
      <c r="C1108" s="37" t="s">
        <v>979</v>
      </c>
      <c r="D1108" s="33">
        <v>735916.9</v>
      </c>
      <c r="E1108" s="33">
        <v>752861.8</v>
      </c>
      <c r="F1108" s="34">
        <v>648805.80000000005</v>
      </c>
      <c r="G1108" s="35"/>
      <c r="H1108" s="35"/>
    </row>
    <row r="1109" spans="1:8" x14ac:dyDescent="0.3">
      <c r="A1109" s="31"/>
      <c r="B1109" s="31">
        <v>11014</v>
      </c>
      <c r="C1109" s="51" t="s">
        <v>980</v>
      </c>
      <c r="D1109" s="57">
        <v>0</v>
      </c>
      <c r="E1109" s="41">
        <v>29949.3</v>
      </c>
      <c r="F1109" s="34">
        <v>29949.3</v>
      </c>
      <c r="G1109" s="35"/>
      <c r="H1109" s="35"/>
    </row>
    <row r="1110" spans="1:8" x14ac:dyDescent="0.3">
      <c r="A1110" s="31"/>
      <c r="B1110" s="31">
        <v>11016</v>
      </c>
      <c r="C1110" s="51" t="s">
        <v>981</v>
      </c>
      <c r="D1110" s="57">
        <v>302845.90000000002</v>
      </c>
      <c r="E1110" s="41">
        <v>300000</v>
      </c>
      <c r="F1110" s="34">
        <v>300000</v>
      </c>
      <c r="G1110" s="35"/>
      <c r="H1110" s="35"/>
    </row>
    <row r="1111" spans="1:8" ht="33" x14ac:dyDescent="0.3">
      <c r="A1111" s="25"/>
      <c r="B1111" s="31">
        <v>31001</v>
      </c>
      <c r="C1111" s="53" t="s">
        <v>982</v>
      </c>
      <c r="D1111" s="33">
        <v>6725964.6399999997</v>
      </c>
      <c r="E1111" s="33">
        <v>611100</v>
      </c>
      <c r="F1111" s="34">
        <v>1688500</v>
      </c>
      <c r="G1111" s="35"/>
      <c r="H1111" s="35"/>
    </row>
    <row r="1112" spans="1:8" x14ac:dyDescent="0.3">
      <c r="A1112" s="28"/>
      <c r="B1112" s="31">
        <v>31003</v>
      </c>
      <c r="C1112" s="53" t="s">
        <v>983</v>
      </c>
      <c r="D1112" s="33"/>
      <c r="E1112" s="33"/>
      <c r="F1112" s="34">
        <v>1975802</v>
      </c>
      <c r="G1112" s="35"/>
      <c r="H1112" s="35"/>
    </row>
    <row r="1113" spans="1:8" x14ac:dyDescent="0.3">
      <c r="A1113" s="31"/>
      <c r="B1113" s="31">
        <v>31002</v>
      </c>
      <c r="C1113" s="51" t="s">
        <v>984</v>
      </c>
      <c r="D1113" s="57">
        <v>0</v>
      </c>
      <c r="E1113" s="41">
        <v>1000000</v>
      </c>
      <c r="F1113" s="34">
        <v>1052700</v>
      </c>
      <c r="G1113" s="35"/>
      <c r="H1113" s="35"/>
    </row>
    <row r="1114" spans="1:8" x14ac:dyDescent="0.3">
      <c r="A1114" s="31">
        <v>1090</v>
      </c>
      <c r="B1114" s="31"/>
      <c r="C1114" s="29" t="s">
        <v>985</v>
      </c>
      <c r="D1114" s="30">
        <f>SUM(D1115:D1118)</f>
        <v>12848061.15</v>
      </c>
      <c r="E1114" s="30">
        <f t="shared" ref="E1114:F1114" si="158">SUM(E1115:E1118)</f>
        <v>13461356.6</v>
      </c>
      <c r="F1114" s="30">
        <f t="shared" si="158"/>
        <v>14924221.5</v>
      </c>
      <c r="G1114" s="23">
        <f>+F1114/E1114</f>
        <v>1.1086714321199991</v>
      </c>
      <c r="H1114" s="24">
        <f>+F1114/$F$5</f>
        <v>4.3363612669787294E-3</v>
      </c>
    </row>
    <row r="1115" spans="1:8" x14ac:dyDescent="0.3">
      <c r="A1115" s="28"/>
      <c r="B1115" s="31">
        <v>11001</v>
      </c>
      <c r="C1115" s="48" t="s">
        <v>985</v>
      </c>
      <c r="D1115" s="33">
        <v>12810704.450000001</v>
      </c>
      <c r="E1115" s="33">
        <v>13363709.9</v>
      </c>
      <c r="F1115" s="34">
        <v>13705364.800000001</v>
      </c>
      <c r="G1115" s="23"/>
      <c r="H1115" s="24"/>
    </row>
    <row r="1116" spans="1:8" ht="33" x14ac:dyDescent="0.3">
      <c r="A1116" s="31"/>
      <c r="B1116" s="31">
        <v>11003</v>
      </c>
      <c r="C1116" s="37" t="s">
        <v>986</v>
      </c>
      <c r="D1116" s="33">
        <v>37356.699999999997</v>
      </c>
      <c r="E1116" s="33">
        <v>36356.699999999997</v>
      </c>
      <c r="F1116" s="34">
        <v>36356.699999999997</v>
      </c>
      <c r="G1116" s="35"/>
      <c r="H1116" s="35"/>
    </row>
    <row r="1117" spans="1:8" ht="33" x14ac:dyDescent="0.3">
      <c r="A1117" s="31"/>
      <c r="B1117" s="31">
        <v>11008</v>
      </c>
      <c r="C1117" s="53" t="s">
        <v>987</v>
      </c>
      <c r="D1117" s="57">
        <v>0</v>
      </c>
      <c r="E1117" s="41">
        <v>61290</v>
      </c>
      <c r="F1117" s="34">
        <v>0</v>
      </c>
      <c r="G1117" s="35"/>
      <c r="H1117" s="35"/>
    </row>
    <row r="1118" spans="1:8" ht="33" x14ac:dyDescent="0.3">
      <c r="A1118" s="31"/>
      <c r="B1118" s="31">
        <v>31002</v>
      </c>
      <c r="C1118" s="37" t="s">
        <v>988</v>
      </c>
      <c r="D1118" s="33"/>
      <c r="E1118" s="33"/>
      <c r="F1118" s="34">
        <v>1182500</v>
      </c>
      <c r="G1118" s="35"/>
      <c r="H1118" s="35"/>
    </row>
    <row r="1119" spans="1:8" x14ac:dyDescent="0.3">
      <c r="A1119" s="31"/>
      <c r="B1119" s="31"/>
      <c r="C1119" s="53" t="s">
        <v>6</v>
      </c>
      <c r="D1119" s="30">
        <v>1614449.46</v>
      </c>
      <c r="E1119" s="30">
        <v>0</v>
      </c>
      <c r="F1119" s="36">
        <v>0</v>
      </c>
      <c r="G1119" s="35"/>
      <c r="H1119" s="35"/>
    </row>
    <row r="1120" spans="1:8" x14ac:dyDescent="0.3">
      <c r="A1120" s="31" t="s">
        <v>1</v>
      </c>
      <c r="B1120" s="31"/>
      <c r="C1120" s="26" t="s">
        <v>989</v>
      </c>
      <c r="D1120" s="27">
        <f>+D1121+D1128</f>
        <v>2167353.9499999997</v>
      </c>
      <c r="E1120" s="27">
        <f t="shared" ref="E1120:F1120" si="159">+E1121+E1128</f>
        <v>4299472.0999999996</v>
      </c>
      <c r="F1120" s="27">
        <f t="shared" si="159"/>
        <v>2129937.7000000002</v>
      </c>
      <c r="G1120" s="23">
        <f>+F1120/E1120</f>
        <v>0.49539516723460081</v>
      </c>
      <c r="H1120" s="24">
        <f>+F1120/$F$5</f>
        <v>6.1887176784114083E-4</v>
      </c>
    </row>
    <row r="1121" spans="1:8" ht="33" x14ac:dyDescent="0.3">
      <c r="A1121" s="31">
        <v>1143</v>
      </c>
      <c r="B1121" s="31"/>
      <c r="C1121" s="47" t="s">
        <v>990</v>
      </c>
      <c r="D1121" s="40">
        <f>SUM(D1122:D1127)</f>
        <v>2135735.4499999997</v>
      </c>
      <c r="E1121" s="40">
        <f t="shared" ref="E1121:F1121" si="160">SUM(E1122:E1127)</f>
        <v>4299472.0999999996</v>
      </c>
      <c r="F1121" s="40">
        <f t="shared" si="160"/>
        <v>2129937.7000000002</v>
      </c>
      <c r="G1121" s="23">
        <f>+F1121/E1121</f>
        <v>0.49539516723460081</v>
      </c>
      <c r="H1121" s="24">
        <f>+F1121/$F$5</f>
        <v>6.1887176784114083E-4</v>
      </c>
    </row>
    <row r="1122" spans="1:8" ht="49.5" x14ac:dyDescent="0.3">
      <c r="A1122" s="31"/>
      <c r="B1122" s="31">
        <v>11001</v>
      </c>
      <c r="C1122" s="37" t="s">
        <v>991</v>
      </c>
      <c r="D1122" s="38">
        <v>1449764.69</v>
      </c>
      <c r="E1122" s="38">
        <v>1535713.7</v>
      </c>
      <c r="F1122" s="1">
        <v>1474192.2</v>
      </c>
      <c r="G1122" s="35"/>
      <c r="H1122" s="35"/>
    </row>
    <row r="1123" spans="1:8" x14ac:dyDescent="0.3">
      <c r="A1123" s="31"/>
      <c r="B1123" s="31">
        <v>11002</v>
      </c>
      <c r="C1123" s="37" t="s">
        <v>992</v>
      </c>
      <c r="D1123" s="38">
        <v>586448.81999999995</v>
      </c>
      <c r="E1123" s="38">
        <v>586919.20000000007</v>
      </c>
      <c r="F1123" s="34">
        <v>585092.9</v>
      </c>
      <c r="G1123" s="35"/>
      <c r="H1123" s="35"/>
    </row>
    <row r="1124" spans="1:8" ht="33" x14ac:dyDescent="0.3">
      <c r="A1124" s="31"/>
      <c r="B1124" s="31">
        <v>11003</v>
      </c>
      <c r="C1124" s="53" t="s">
        <v>993</v>
      </c>
      <c r="D1124" s="38">
        <v>72974.34</v>
      </c>
      <c r="E1124" s="38"/>
      <c r="F1124" s="34"/>
      <c r="G1124" s="35"/>
      <c r="H1124" s="35"/>
    </row>
    <row r="1125" spans="1:8" ht="33" x14ac:dyDescent="0.3">
      <c r="A1125" s="31"/>
      <c r="B1125" s="31">
        <v>11005</v>
      </c>
      <c r="C1125" s="37" t="s">
        <v>994</v>
      </c>
      <c r="D1125" s="38">
        <v>0</v>
      </c>
      <c r="E1125" s="38">
        <v>1836449.2000000002</v>
      </c>
      <c r="F1125" s="34">
        <v>59672.600000000006</v>
      </c>
      <c r="G1125" s="23"/>
      <c r="H1125" s="24"/>
    </row>
    <row r="1126" spans="1:8" ht="33" x14ac:dyDescent="0.3">
      <c r="A1126" s="31"/>
      <c r="B1126" s="31">
        <v>31003</v>
      </c>
      <c r="C1126" s="37" t="s">
        <v>995</v>
      </c>
      <c r="D1126" s="38">
        <v>26547.599999999999</v>
      </c>
      <c r="E1126" s="38"/>
      <c r="F1126" s="34">
        <v>10980</v>
      </c>
      <c r="G1126" s="35"/>
      <c r="H1126" s="35"/>
    </row>
    <row r="1127" spans="1:8" ht="33" x14ac:dyDescent="0.3">
      <c r="A1127" s="31"/>
      <c r="B1127" s="31">
        <v>31005</v>
      </c>
      <c r="C1127" s="53" t="s">
        <v>996</v>
      </c>
      <c r="D1127" s="38">
        <v>0</v>
      </c>
      <c r="E1127" s="38">
        <v>340390</v>
      </c>
      <c r="F1127" s="34"/>
      <c r="G1127" s="23"/>
      <c r="H1127" s="24"/>
    </row>
    <row r="1128" spans="1:8" x14ac:dyDescent="0.3">
      <c r="A1128" s="31"/>
      <c r="B1128" s="31"/>
      <c r="C1128" s="53" t="s">
        <v>6</v>
      </c>
      <c r="D1128" s="33">
        <v>31618.5</v>
      </c>
      <c r="E1128" s="33">
        <v>0</v>
      </c>
      <c r="F1128" s="36"/>
      <c r="G1128" s="35"/>
      <c r="H1128" s="35"/>
    </row>
    <row r="1129" spans="1:8" x14ac:dyDescent="0.3">
      <c r="A1129" s="31" t="s">
        <v>1</v>
      </c>
      <c r="B1129" s="31"/>
      <c r="C1129" s="26" t="s">
        <v>997</v>
      </c>
      <c r="D1129" s="27">
        <f>+D1130+D1134</f>
        <v>1082725</v>
      </c>
      <c r="E1129" s="27">
        <f t="shared" ref="E1129:F1129" si="161">+E1130+E1134</f>
        <v>1117339.8999999999</v>
      </c>
      <c r="F1129" s="27">
        <f t="shared" si="161"/>
        <v>1163312.6000000001</v>
      </c>
      <c r="G1129" s="23">
        <f>+F1129/E1129</f>
        <v>1.041144776088279</v>
      </c>
      <c r="H1129" s="24">
        <f>+F1129/$F$5</f>
        <v>3.3801050862373766E-4</v>
      </c>
    </row>
    <row r="1130" spans="1:8" x14ac:dyDescent="0.3">
      <c r="A1130" s="31">
        <v>1064</v>
      </c>
      <c r="B1130" s="31"/>
      <c r="C1130" s="29" t="s">
        <v>998</v>
      </c>
      <c r="D1130" s="30">
        <f>SUM(D1131:D1133)</f>
        <v>1082685</v>
      </c>
      <c r="E1130" s="30">
        <f t="shared" ref="E1130:F1130" si="162">SUM(E1131:E1133)</f>
        <v>1117339.8999999999</v>
      </c>
      <c r="F1130" s="30">
        <f t="shared" si="162"/>
        <v>1163312.6000000001</v>
      </c>
      <c r="G1130" s="23">
        <f>+F1130/E1130</f>
        <v>1.041144776088279</v>
      </c>
      <c r="H1130" s="24">
        <f>+F1130/$F$5</f>
        <v>3.3801050862373766E-4</v>
      </c>
    </row>
    <row r="1131" spans="1:8" x14ac:dyDescent="0.3">
      <c r="A1131" s="31"/>
      <c r="B1131" s="31">
        <v>11001</v>
      </c>
      <c r="C1131" s="37" t="s">
        <v>999</v>
      </c>
      <c r="D1131" s="33">
        <v>1000030.12</v>
      </c>
      <c r="E1131" s="33">
        <v>1023676.9</v>
      </c>
      <c r="F1131" s="34">
        <v>1045784.6</v>
      </c>
      <c r="G1131" s="35"/>
      <c r="H1131" s="35"/>
    </row>
    <row r="1132" spans="1:8" ht="33" x14ac:dyDescent="0.3">
      <c r="A1132" s="31"/>
      <c r="B1132" s="31">
        <v>11003</v>
      </c>
      <c r="C1132" s="37" t="s">
        <v>1000</v>
      </c>
      <c r="D1132" s="33">
        <v>77400</v>
      </c>
      <c r="E1132" s="33">
        <v>77600</v>
      </c>
      <c r="F1132" s="34">
        <v>103200</v>
      </c>
      <c r="G1132" s="35"/>
      <c r="H1132" s="35"/>
    </row>
    <row r="1133" spans="1:8" ht="33" x14ac:dyDescent="0.3">
      <c r="A1133" s="25"/>
      <c r="B1133" s="31">
        <v>31001</v>
      </c>
      <c r="C1133" s="37" t="s">
        <v>1001</v>
      </c>
      <c r="D1133" s="33">
        <v>5254.88</v>
      </c>
      <c r="E1133" s="33">
        <v>16063</v>
      </c>
      <c r="F1133" s="34">
        <v>14328</v>
      </c>
      <c r="G1133" s="23"/>
      <c r="H1133" s="24"/>
    </row>
    <row r="1134" spans="1:8" x14ac:dyDescent="0.3">
      <c r="A1134" s="31"/>
      <c r="B1134" s="31"/>
      <c r="C1134" s="53" t="s">
        <v>6</v>
      </c>
      <c r="D1134" s="33">
        <v>40</v>
      </c>
      <c r="E1134" s="33">
        <v>0</v>
      </c>
      <c r="F1134" s="36"/>
      <c r="G1134" s="35"/>
      <c r="H1134" s="35"/>
    </row>
    <row r="1135" spans="1:8" x14ac:dyDescent="0.3">
      <c r="A1135" s="31" t="s">
        <v>1</v>
      </c>
      <c r="B1135" s="31"/>
      <c r="C1135" s="26" t="s">
        <v>1002</v>
      </c>
      <c r="D1135" s="27">
        <f>+D1136+D1143</f>
        <v>1809466.6</v>
      </c>
      <c r="E1135" s="27">
        <f t="shared" ref="E1135:F1135" si="163">+E1136+E1143</f>
        <v>984757</v>
      </c>
      <c r="F1135" s="27">
        <f t="shared" si="163"/>
        <v>492744.89999999997</v>
      </c>
      <c r="G1135" s="23">
        <f>+F1135/E1135</f>
        <v>0.50037207148565577</v>
      </c>
      <c r="H1135" s="24">
        <f>+F1135/$F$5</f>
        <v>1.4317128024810591E-4</v>
      </c>
    </row>
    <row r="1136" spans="1:8" ht="33" x14ac:dyDescent="0.3">
      <c r="A1136" s="31">
        <v>1096</v>
      </c>
      <c r="B1136" s="31"/>
      <c r="C1136" s="29" t="s">
        <v>1003</v>
      </c>
      <c r="D1136" s="30">
        <f>SUM(D1137:D1142)</f>
        <v>1785651.7000000002</v>
      </c>
      <c r="E1136" s="30">
        <f t="shared" ref="E1136:F1136" si="164">SUM(E1137:E1142)</f>
        <v>984757</v>
      </c>
      <c r="F1136" s="30">
        <f t="shared" si="164"/>
        <v>492744.89999999997</v>
      </c>
      <c r="G1136" s="23">
        <f>+F1136/E1136</f>
        <v>0.50037207148565577</v>
      </c>
      <c r="H1136" s="24">
        <f>+F1136/$F$5</f>
        <v>1.4317128024810591E-4</v>
      </c>
    </row>
    <row r="1137" spans="1:8" ht="49.5" x14ac:dyDescent="0.3">
      <c r="A1137" s="31"/>
      <c r="B1137" s="31">
        <v>11001</v>
      </c>
      <c r="C1137" s="37" t="s">
        <v>1004</v>
      </c>
      <c r="D1137" s="38">
        <v>455969.73</v>
      </c>
      <c r="E1137" s="38">
        <v>494541.7</v>
      </c>
      <c r="F1137" s="34">
        <v>473127.8</v>
      </c>
      <c r="G1137" s="35"/>
      <c r="H1137" s="35"/>
    </row>
    <row r="1138" spans="1:8" ht="33" x14ac:dyDescent="0.3">
      <c r="A1138" s="31"/>
      <c r="B1138" s="31">
        <v>11002</v>
      </c>
      <c r="C1138" s="37" t="s">
        <v>1005</v>
      </c>
      <c r="D1138" s="38">
        <v>81220.240000000005</v>
      </c>
      <c r="E1138" s="38">
        <v>19617.099999999999</v>
      </c>
      <c r="F1138" s="34">
        <v>19617.099999999999</v>
      </c>
      <c r="G1138" s="35"/>
      <c r="H1138" s="35"/>
    </row>
    <row r="1139" spans="1:8" ht="33" x14ac:dyDescent="0.3">
      <c r="A1139" s="31"/>
      <c r="B1139" s="31">
        <v>11003</v>
      </c>
      <c r="C1139" s="53" t="s">
        <v>1006</v>
      </c>
      <c r="D1139" s="38">
        <v>154329.9</v>
      </c>
      <c r="E1139" s="38">
        <v>7498.2</v>
      </c>
      <c r="F1139" s="34"/>
      <c r="G1139" s="35"/>
      <c r="H1139" s="35"/>
    </row>
    <row r="1140" spans="1:8" x14ac:dyDescent="0.3">
      <c r="A1140" s="28"/>
      <c r="B1140" s="31">
        <v>11009</v>
      </c>
      <c r="C1140" s="53" t="s">
        <v>1007</v>
      </c>
      <c r="D1140" s="38">
        <v>1063851.02</v>
      </c>
      <c r="E1140" s="38"/>
      <c r="F1140" s="34"/>
      <c r="G1140" s="35"/>
      <c r="H1140" s="35"/>
    </row>
    <row r="1141" spans="1:8" ht="33" x14ac:dyDescent="0.3">
      <c r="A1141" s="31"/>
      <c r="B1141" s="31">
        <v>31005</v>
      </c>
      <c r="C1141" s="53" t="s">
        <v>1008</v>
      </c>
      <c r="D1141" s="38">
        <v>0</v>
      </c>
      <c r="E1141" s="38">
        <v>463100</v>
      </c>
      <c r="F1141" s="34"/>
      <c r="G1141" s="35"/>
      <c r="H1141" s="35"/>
    </row>
    <row r="1142" spans="1:8" ht="33" x14ac:dyDescent="0.3">
      <c r="A1142" s="31"/>
      <c r="B1142" s="31">
        <v>31003</v>
      </c>
      <c r="C1142" s="53" t="s">
        <v>1009</v>
      </c>
      <c r="D1142" s="38">
        <v>30280.81</v>
      </c>
      <c r="E1142" s="38"/>
      <c r="F1142" s="34"/>
      <c r="G1142" s="35"/>
      <c r="H1142" s="35"/>
    </row>
    <row r="1143" spans="1:8" x14ac:dyDescent="0.3">
      <c r="A1143" s="25"/>
      <c r="B1143" s="31"/>
      <c r="C1143" s="53" t="s">
        <v>6</v>
      </c>
      <c r="D1143" s="38">
        <v>23814.9</v>
      </c>
      <c r="E1143" s="33">
        <v>0</v>
      </c>
      <c r="F1143" s="36"/>
      <c r="G1143" s="35"/>
      <c r="H1143" s="35"/>
    </row>
    <row r="1144" spans="1:8" x14ac:dyDescent="0.3">
      <c r="A1144" s="28" t="s">
        <v>1</v>
      </c>
      <c r="B1144" s="31"/>
      <c r="C1144" s="26" t="s">
        <v>1010</v>
      </c>
      <c r="D1144" s="27">
        <f>+D1145+D1148</f>
        <v>592815.15</v>
      </c>
      <c r="E1144" s="27">
        <f t="shared" ref="E1144:F1144" si="165">+E1145+E1148</f>
        <v>739012.1</v>
      </c>
      <c r="F1144" s="27">
        <f t="shared" si="165"/>
        <v>594371.80000000005</v>
      </c>
      <c r="G1144" s="23">
        <f>+F1144/E1144</f>
        <v>0.80427884739640942</v>
      </c>
      <c r="H1144" s="24">
        <f>+F1144/$F$5</f>
        <v>1.7269985249846557E-4</v>
      </c>
    </row>
    <row r="1145" spans="1:8" x14ac:dyDescent="0.3">
      <c r="A1145" s="31">
        <v>1034</v>
      </c>
      <c r="B1145" s="31"/>
      <c r="C1145" s="29" t="s">
        <v>1011</v>
      </c>
      <c r="D1145" s="30">
        <f>+D1146+D1147</f>
        <v>586622.21</v>
      </c>
      <c r="E1145" s="30">
        <f t="shared" ref="E1145:F1145" si="166">+E1146+E1147</f>
        <v>739012.1</v>
      </c>
      <c r="F1145" s="30">
        <f t="shared" si="166"/>
        <v>594371.80000000005</v>
      </c>
      <c r="G1145" s="23">
        <f>+F1145/E1145</f>
        <v>0.80427884739640942</v>
      </c>
      <c r="H1145" s="24">
        <f>+F1145/$F$5</f>
        <v>1.7269985249846557E-4</v>
      </c>
    </row>
    <row r="1146" spans="1:8" ht="49.5" x14ac:dyDescent="0.3">
      <c r="A1146" s="31"/>
      <c r="B1146" s="31">
        <v>11001</v>
      </c>
      <c r="C1146" s="37" t="s">
        <v>1012</v>
      </c>
      <c r="D1146" s="38">
        <v>586622.21</v>
      </c>
      <c r="E1146" s="38">
        <v>597012.1</v>
      </c>
      <c r="F1146" s="34">
        <v>594371.80000000005</v>
      </c>
      <c r="G1146" s="35"/>
      <c r="H1146" s="35"/>
    </row>
    <row r="1147" spans="1:8" ht="66" x14ac:dyDescent="0.3">
      <c r="A1147" s="31"/>
      <c r="B1147" s="31">
        <v>31002</v>
      </c>
      <c r="C1147" s="51" t="s">
        <v>1013</v>
      </c>
      <c r="D1147" s="52">
        <v>0</v>
      </c>
      <c r="E1147" s="41">
        <v>142000</v>
      </c>
      <c r="F1147" s="34"/>
      <c r="G1147" s="35"/>
      <c r="H1147" s="35"/>
    </row>
    <row r="1148" spans="1:8" x14ac:dyDescent="0.3">
      <c r="A1148" s="31"/>
      <c r="B1148" s="31"/>
      <c r="C1148" s="53" t="s">
        <v>6</v>
      </c>
      <c r="D1148" s="38">
        <v>6192.9400000000596</v>
      </c>
      <c r="E1148" s="38">
        <v>0</v>
      </c>
      <c r="F1148" s="36"/>
      <c r="G1148" s="35"/>
      <c r="H1148" s="35"/>
    </row>
    <row r="1149" spans="1:8" x14ac:dyDescent="0.3">
      <c r="A1149" s="31" t="s">
        <v>1</v>
      </c>
      <c r="B1149" s="31"/>
      <c r="C1149" s="61" t="s">
        <v>1014</v>
      </c>
      <c r="D1149" s="27">
        <f>+D1150+D1157</f>
        <v>4349386.09</v>
      </c>
      <c r="E1149" s="27">
        <f t="shared" ref="E1149:F1149" si="167">+E1150+E1157</f>
        <v>4497483.5</v>
      </c>
      <c r="F1149" s="27">
        <f t="shared" si="167"/>
        <v>3978942.4</v>
      </c>
      <c r="G1149" s="23">
        <f>+F1149/E1149</f>
        <v>0.8847041684533139</v>
      </c>
      <c r="H1149" s="24">
        <f>+F1149/$F$5</f>
        <v>1.1561160296970523E-3</v>
      </c>
    </row>
    <row r="1150" spans="1:8" ht="33" x14ac:dyDescent="0.3">
      <c r="A1150" s="25">
        <v>1012</v>
      </c>
      <c r="B1150" s="31"/>
      <c r="C1150" s="29" t="s">
        <v>1015</v>
      </c>
      <c r="D1150" s="30">
        <f>SUM(D1151:D1156)</f>
        <v>4344634.1000000006</v>
      </c>
      <c r="E1150" s="30">
        <f t="shared" ref="E1150:F1150" si="168">SUM(E1151:E1156)</f>
        <v>4497483.5</v>
      </c>
      <c r="F1150" s="30">
        <f t="shared" si="168"/>
        <v>3978942.4</v>
      </c>
      <c r="G1150" s="23">
        <f>+F1150/E1150</f>
        <v>0.8847041684533139</v>
      </c>
      <c r="H1150" s="24">
        <f>+F1150/$F$5</f>
        <v>1.1561160296970523E-3</v>
      </c>
    </row>
    <row r="1151" spans="1:8" ht="49.5" x14ac:dyDescent="0.3">
      <c r="A1151" s="28"/>
      <c r="B1151" s="31">
        <v>11001</v>
      </c>
      <c r="C1151" s="37" t="s">
        <v>1016</v>
      </c>
      <c r="D1151" s="33">
        <v>4163209.47</v>
      </c>
      <c r="E1151" s="33">
        <v>4207483.5</v>
      </c>
      <c r="F1151" s="34">
        <v>3901949.3</v>
      </c>
      <c r="G1151" s="35"/>
      <c r="H1151" s="35"/>
    </row>
    <row r="1152" spans="1:8" x14ac:dyDescent="0.3">
      <c r="A1152" s="31"/>
      <c r="B1152" s="31">
        <v>31002</v>
      </c>
      <c r="C1152" s="37" t="s">
        <v>1017</v>
      </c>
      <c r="D1152" s="33">
        <v>146424.63</v>
      </c>
      <c r="E1152" s="33">
        <v>150000</v>
      </c>
      <c r="F1152" s="34">
        <v>28600</v>
      </c>
      <c r="G1152" s="35"/>
      <c r="H1152" s="35"/>
    </row>
    <row r="1153" spans="1:8" ht="33" x14ac:dyDescent="0.3">
      <c r="A1153" s="31"/>
      <c r="B1153" s="31">
        <v>31003</v>
      </c>
      <c r="C1153" s="37" t="s">
        <v>1018</v>
      </c>
      <c r="D1153" s="33">
        <v>0</v>
      </c>
      <c r="E1153" s="33">
        <v>60000</v>
      </c>
      <c r="F1153" s="34"/>
      <c r="G1153" s="23"/>
      <c r="H1153" s="24"/>
    </row>
    <row r="1154" spans="1:8" x14ac:dyDescent="0.3">
      <c r="A1154" s="31"/>
      <c r="B1154" s="31">
        <v>31007</v>
      </c>
      <c r="C1154" s="53" t="s">
        <v>1019</v>
      </c>
      <c r="D1154" s="33">
        <v>35000</v>
      </c>
      <c r="E1154" s="33">
        <v>0</v>
      </c>
      <c r="F1154" s="34"/>
      <c r="G1154" s="35"/>
      <c r="H1154" s="35"/>
    </row>
    <row r="1155" spans="1:8" ht="33" x14ac:dyDescent="0.3">
      <c r="A1155" s="28"/>
      <c r="B1155" s="31">
        <v>31014</v>
      </c>
      <c r="C1155" s="37" t="s">
        <v>1020</v>
      </c>
      <c r="D1155" s="33">
        <v>0</v>
      </c>
      <c r="E1155" s="33">
        <v>80000</v>
      </c>
      <c r="F1155" s="34">
        <v>0</v>
      </c>
      <c r="G1155" s="35"/>
      <c r="H1155" s="35"/>
    </row>
    <row r="1156" spans="1:8" ht="49.5" x14ac:dyDescent="0.3">
      <c r="A1156" s="31"/>
      <c r="B1156" s="31">
        <v>31015</v>
      </c>
      <c r="C1156" s="37" t="s">
        <v>1021</v>
      </c>
      <c r="D1156" s="33">
        <v>0</v>
      </c>
      <c r="E1156" s="33">
        <v>0</v>
      </c>
      <c r="F1156" s="34">
        <v>48393.1</v>
      </c>
      <c r="G1156" s="35"/>
      <c r="H1156" s="35"/>
    </row>
    <row r="1157" spans="1:8" x14ac:dyDescent="0.3">
      <c r="A1157" s="31"/>
      <c r="B1157" s="31"/>
      <c r="C1157" s="53" t="s">
        <v>6</v>
      </c>
      <c r="D1157" s="38">
        <v>4751.9899999992922</v>
      </c>
      <c r="E1157" s="38">
        <v>0</v>
      </c>
      <c r="F1157" s="36"/>
      <c r="G1157" s="35"/>
      <c r="H1157" s="35"/>
    </row>
    <row r="1158" spans="1:8" x14ac:dyDescent="0.3">
      <c r="A1158" s="31" t="s">
        <v>1</v>
      </c>
      <c r="B1158" s="31"/>
      <c r="C1158" s="26" t="s">
        <v>1022</v>
      </c>
      <c r="D1158" s="27">
        <f>+D1159+D1162</f>
        <v>368048.57999999996</v>
      </c>
      <c r="E1158" s="27">
        <f t="shared" ref="E1158:F1158" si="169">+E1159+E1162</f>
        <v>368315.4</v>
      </c>
      <c r="F1158" s="27">
        <f t="shared" si="169"/>
        <v>381191.4</v>
      </c>
      <c r="G1158" s="23">
        <f>+F1158/E1158</f>
        <v>1.0349591681477341</v>
      </c>
      <c r="H1158" s="24">
        <f>+F1158/$F$5</f>
        <v>1.1075844875830849E-4</v>
      </c>
    </row>
    <row r="1159" spans="1:8" x14ac:dyDescent="0.3">
      <c r="A1159" s="25">
        <v>1007</v>
      </c>
      <c r="B1159" s="31"/>
      <c r="C1159" s="29" t="s">
        <v>1023</v>
      </c>
      <c r="D1159" s="30">
        <f>+D1160+D1161</f>
        <v>367985.07999999996</v>
      </c>
      <c r="E1159" s="30">
        <f t="shared" ref="E1159:F1159" si="170">+E1160+E1161</f>
        <v>368315.4</v>
      </c>
      <c r="F1159" s="30">
        <f t="shared" si="170"/>
        <v>381191.4</v>
      </c>
      <c r="G1159" s="23">
        <f>+F1159/E1159</f>
        <v>1.0349591681477341</v>
      </c>
      <c r="H1159" s="24">
        <f>+F1159/$F$5</f>
        <v>1.1075844875830849E-4</v>
      </c>
    </row>
    <row r="1160" spans="1:8" x14ac:dyDescent="0.3">
      <c r="A1160" s="28"/>
      <c r="B1160" s="31">
        <v>11001</v>
      </c>
      <c r="C1160" s="37" t="s">
        <v>1024</v>
      </c>
      <c r="D1160" s="33">
        <v>361799.72</v>
      </c>
      <c r="E1160" s="33">
        <v>361358.4</v>
      </c>
      <c r="F1160" s="34">
        <v>375941.4</v>
      </c>
      <c r="G1160" s="35"/>
      <c r="H1160" s="35"/>
    </row>
    <row r="1161" spans="1:8" ht="33" x14ac:dyDescent="0.3">
      <c r="A1161" s="31"/>
      <c r="B1161" s="31">
        <v>31001</v>
      </c>
      <c r="C1161" s="37" t="s">
        <v>1025</v>
      </c>
      <c r="D1161" s="33">
        <v>6185.36</v>
      </c>
      <c r="E1161" s="33">
        <v>6957</v>
      </c>
      <c r="F1161" s="34">
        <v>5250</v>
      </c>
      <c r="G1161" s="23"/>
      <c r="H1161" s="24"/>
    </row>
    <row r="1162" spans="1:8" x14ac:dyDescent="0.3">
      <c r="A1162" s="31"/>
      <c r="B1162" s="31"/>
      <c r="C1162" s="53" t="s">
        <v>6</v>
      </c>
      <c r="D1162" s="33">
        <v>63.5</v>
      </c>
      <c r="E1162" s="33">
        <v>0</v>
      </c>
      <c r="F1162" s="36"/>
      <c r="G1162" s="35"/>
      <c r="H1162" s="35"/>
    </row>
    <row r="1163" spans="1:8" x14ac:dyDescent="0.3">
      <c r="A1163" s="31" t="s">
        <v>1</v>
      </c>
      <c r="B1163" s="31"/>
      <c r="C1163" s="26" t="s">
        <v>1026</v>
      </c>
      <c r="D1163" s="27">
        <f>+D1164+D1179+D1181</f>
        <v>38202317.5</v>
      </c>
      <c r="E1163" s="27">
        <f t="shared" ref="E1163:F1163" si="171">+E1164+E1179+E1181</f>
        <v>109438733.5</v>
      </c>
      <c r="F1163" s="27">
        <f t="shared" si="171"/>
        <v>115883713.15687966</v>
      </c>
      <c r="G1163" s="23">
        <f>+F1163/E1163</f>
        <v>1.0588912120120584</v>
      </c>
      <c r="H1163" s="24">
        <f>+F1163/$F$5</f>
        <v>3.367101226735119E-2</v>
      </c>
    </row>
    <row r="1164" spans="1:8" x14ac:dyDescent="0.3">
      <c r="A1164" s="31">
        <v>1023</v>
      </c>
      <c r="B1164" s="31"/>
      <c r="C1164" s="29" t="s">
        <v>1027</v>
      </c>
      <c r="D1164" s="30">
        <f>SUM(D1165:D1178)</f>
        <v>30791514.430000003</v>
      </c>
      <c r="E1164" s="30">
        <f t="shared" ref="E1164:F1164" si="172">SUM(E1165:E1178)</f>
        <v>37438733.5</v>
      </c>
      <c r="F1164" s="30">
        <f t="shared" si="172"/>
        <v>31813068.356879666</v>
      </c>
      <c r="G1164" s="23">
        <f>+F1164/E1164</f>
        <v>0.84973676678672017</v>
      </c>
      <c r="H1164" s="24">
        <f>+F1164/$F$5</f>
        <v>9.2435613748107163E-3</v>
      </c>
    </row>
    <row r="1165" spans="1:8" x14ac:dyDescent="0.3">
      <c r="A1165" s="31"/>
      <c r="B1165" s="31">
        <v>11001</v>
      </c>
      <c r="C1165" s="48" t="s">
        <v>1027</v>
      </c>
      <c r="D1165" s="41">
        <v>21182757.890000001</v>
      </c>
      <c r="E1165" s="41">
        <v>23915265.5</v>
      </c>
      <c r="F1165" s="34">
        <v>24742266.056879666</v>
      </c>
      <c r="G1165" s="23"/>
      <c r="H1165" s="24"/>
    </row>
    <row r="1166" spans="1:8" x14ac:dyDescent="0.3">
      <c r="A1166" s="31"/>
      <c r="B1166" s="31">
        <v>11003</v>
      </c>
      <c r="C1166" s="37" t="s">
        <v>1028</v>
      </c>
      <c r="D1166" s="33">
        <v>181909</v>
      </c>
      <c r="E1166" s="33">
        <v>153724.79999999999</v>
      </c>
      <c r="F1166" s="34">
        <v>175470.5</v>
      </c>
      <c r="G1166" s="35"/>
      <c r="H1166" s="35"/>
    </row>
    <row r="1167" spans="1:8" x14ac:dyDescent="0.3">
      <c r="A1167" s="31"/>
      <c r="B1167" s="31">
        <v>11004</v>
      </c>
      <c r="C1167" s="53" t="s">
        <v>1029</v>
      </c>
      <c r="D1167" s="33">
        <v>5292000</v>
      </c>
      <c r="E1167" s="33">
        <v>5292000</v>
      </c>
      <c r="F1167" s="34"/>
      <c r="G1167" s="35"/>
      <c r="H1167" s="35"/>
    </row>
    <row r="1168" spans="1:8" x14ac:dyDescent="0.3">
      <c r="A1168" s="31"/>
      <c r="B1168" s="31">
        <v>11005</v>
      </c>
      <c r="C1168" s="37" t="s">
        <v>1030</v>
      </c>
      <c r="D1168" s="33">
        <v>116937</v>
      </c>
      <c r="E1168" s="33">
        <v>91494</v>
      </c>
      <c r="F1168" s="34">
        <v>81855.899999999994</v>
      </c>
      <c r="G1168" s="35"/>
      <c r="H1168" s="35"/>
    </row>
    <row r="1169" spans="1:8" ht="33" x14ac:dyDescent="0.3">
      <c r="A1169" s="31"/>
      <c r="B1169" s="31">
        <v>11012</v>
      </c>
      <c r="C1169" s="37" t="s">
        <v>1031</v>
      </c>
      <c r="D1169" s="33">
        <v>75451.320000000007</v>
      </c>
      <c r="E1169" s="33">
        <v>77805.7</v>
      </c>
      <c r="F1169" s="34">
        <v>76480.600000000006</v>
      </c>
      <c r="G1169" s="35"/>
      <c r="H1169" s="35"/>
    </row>
    <row r="1170" spans="1:8" ht="33" x14ac:dyDescent="0.3">
      <c r="A1170" s="31"/>
      <c r="B1170" s="31">
        <v>11014</v>
      </c>
      <c r="C1170" s="53" t="s">
        <v>1032</v>
      </c>
      <c r="D1170" s="33"/>
      <c r="E1170" s="33">
        <v>0</v>
      </c>
      <c r="F1170" s="34">
        <v>1087667.8999999999</v>
      </c>
      <c r="G1170" s="35"/>
      <c r="H1170" s="35"/>
    </row>
    <row r="1171" spans="1:8" ht="33" x14ac:dyDescent="0.3">
      <c r="A1171" s="31"/>
      <c r="B1171" s="31">
        <v>12001</v>
      </c>
      <c r="C1171" s="37" t="s">
        <v>1033</v>
      </c>
      <c r="D1171" s="33">
        <v>4612.12</v>
      </c>
      <c r="E1171" s="33">
        <v>6000</v>
      </c>
      <c r="F1171" s="34">
        <v>6000</v>
      </c>
      <c r="G1171" s="35"/>
      <c r="H1171" s="35"/>
    </row>
    <row r="1172" spans="1:8" ht="33" x14ac:dyDescent="0.3">
      <c r="A1172" s="31"/>
      <c r="B1172" s="31">
        <v>31001</v>
      </c>
      <c r="C1172" s="37" t="s">
        <v>1034</v>
      </c>
      <c r="D1172" s="38">
        <v>1696249.57</v>
      </c>
      <c r="E1172" s="38">
        <v>287796.7</v>
      </c>
      <c r="F1172" s="34">
        <v>266217.5</v>
      </c>
      <c r="G1172" s="35"/>
      <c r="H1172" s="35"/>
    </row>
    <row r="1173" spans="1:8" ht="66" x14ac:dyDescent="0.3">
      <c r="A1173" s="31"/>
      <c r="B1173" s="31">
        <v>31003</v>
      </c>
      <c r="C1173" s="37" t="s">
        <v>1035</v>
      </c>
      <c r="D1173" s="33">
        <v>1132065.55</v>
      </c>
      <c r="E1173" s="33">
        <v>2684459</v>
      </c>
      <c r="F1173" s="34">
        <v>175623.6</v>
      </c>
      <c r="G1173" s="35"/>
      <c r="H1173" s="35"/>
    </row>
    <row r="1174" spans="1:8" ht="66" x14ac:dyDescent="0.3">
      <c r="A1174" s="25"/>
      <c r="B1174" s="31">
        <v>31004</v>
      </c>
      <c r="C1174" s="37" t="s">
        <v>1036</v>
      </c>
      <c r="D1174" s="33">
        <v>0</v>
      </c>
      <c r="E1174" s="33">
        <v>57030.5</v>
      </c>
      <c r="F1174" s="34"/>
      <c r="G1174" s="35"/>
      <c r="H1174" s="35"/>
    </row>
    <row r="1175" spans="1:8" ht="66" x14ac:dyDescent="0.3">
      <c r="A1175" s="28"/>
      <c r="B1175" s="31">
        <v>31006</v>
      </c>
      <c r="C1175" s="37" t="s">
        <v>1037</v>
      </c>
      <c r="D1175" s="33">
        <v>0</v>
      </c>
      <c r="E1175" s="33">
        <v>1935466.0999999999</v>
      </c>
      <c r="F1175" s="34">
        <v>1263727.8</v>
      </c>
      <c r="G1175" s="35"/>
      <c r="H1175" s="35"/>
    </row>
    <row r="1176" spans="1:8" ht="66" x14ac:dyDescent="0.3">
      <c r="A1176" s="31"/>
      <c r="B1176" s="31">
        <v>31007</v>
      </c>
      <c r="C1176" s="37" t="s">
        <v>1038</v>
      </c>
      <c r="D1176" s="33">
        <v>1109531.98</v>
      </c>
      <c r="E1176" s="33">
        <v>2787691.2</v>
      </c>
      <c r="F1176" s="34">
        <v>910086.5</v>
      </c>
      <c r="G1176" s="35"/>
      <c r="H1176" s="35"/>
    </row>
    <row r="1177" spans="1:8" ht="66" x14ac:dyDescent="0.3">
      <c r="A1177" s="31"/>
      <c r="B1177" s="31">
        <v>31009</v>
      </c>
      <c r="C1177" s="43" t="s">
        <v>1039</v>
      </c>
      <c r="D1177" s="52">
        <v>0</v>
      </c>
      <c r="E1177" s="41">
        <v>150000</v>
      </c>
      <c r="F1177" s="34">
        <v>2523060</v>
      </c>
      <c r="G1177" s="35"/>
      <c r="H1177" s="35"/>
    </row>
    <row r="1178" spans="1:8" ht="66" x14ac:dyDescent="0.3">
      <c r="A1178" s="31"/>
      <c r="B1178" s="31">
        <v>31010</v>
      </c>
      <c r="C1178" s="37" t="s">
        <v>1040</v>
      </c>
      <c r="D1178" s="33"/>
      <c r="E1178" s="33"/>
      <c r="F1178" s="34">
        <v>504612</v>
      </c>
      <c r="G1178" s="35"/>
      <c r="H1178" s="35"/>
    </row>
    <row r="1179" spans="1:8" x14ac:dyDescent="0.3">
      <c r="A1179" s="31">
        <v>1239</v>
      </c>
      <c r="B1179" s="31"/>
      <c r="C1179" s="29" t="s">
        <v>1041</v>
      </c>
      <c r="D1179" s="30">
        <f>+D1180</f>
        <v>0</v>
      </c>
      <c r="E1179" s="30">
        <f t="shared" ref="E1179:F1179" si="173">+E1180</f>
        <v>72000000</v>
      </c>
      <c r="F1179" s="30">
        <f t="shared" si="173"/>
        <v>84070644.799999997</v>
      </c>
      <c r="G1179" s="23">
        <f>+F1179/E1179</f>
        <v>1.1676478444444445</v>
      </c>
      <c r="H1179" s="24">
        <f>+F1179/$F$5</f>
        <v>2.4427450892540475E-2</v>
      </c>
    </row>
    <row r="1180" spans="1:8" x14ac:dyDescent="0.3">
      <c r="A1180" s="25"/>
      <c r="B1180" s="31">
        <v>11001</v>
      </c>
      <c r="C1180" s="37" t="s">
        <v>1041</v>
      </c>
      <c r="D1180" s="33">
        <v>0</v>
      </c>
      <c r="E1180" s="33">
        <v>72000000</v>
      </c>
      <c r="F1180" s="34">
        <v>84070644.799999997</v>
      </c>
      <c r="G1180" s="23"/>
      <c r="H1180" s="24"/>
    </row>
    <row r="1181" spans="1:8" x14ac:dyDescent="0.3">
      <c r="A1181" s="28"/>
      <c r="B1181" s="31"/>
      <c r="C1181" s="53" t="s">
        <v>6</v>
      </c>
      <c r="D1181" s="33">
        <v>7410803.0700000003</v>
      </c>
      <c r="E1181" s="33">
        <v>0</v>
      </c>
      <c r="F1181" s="36"/>
      <c r="G1181" s="35"/>
      <c r="H1181" s="35"/>
    </row>
    <row r="1182" spans="1:8" x14ac:dyDescent="0.3">
      <c r="A1182" s="31" t="s">
        <v>1</v>
      </c>
      <c r="B1182" s="31"/>
      <c r="C1182" s="26" t="s">
        <v>1042</v>
      </c>
      <c r="D1182" s="27">
        <f>+D1183</f>
        <v>42879057.600000001</v>
      </c>
      <c r="E1182" s="27">
        <f t="shared" ref="E1182:F1182" si="174">+E1183</f>
        <v>52008060.299999997</v>
      </c>
      <c r="F1182" s="27">
        <f t="shared" si="174"/>
        <v>61093173</v>
      </c>
      <c r="G1182" s="23">
        <f>+F1182/E1182</f>
        <v>1.1746866283340316</v>
      </c>
      <c r="H1182" s="24">
        <f>+F1182/$F$5</f>
        <v>1.7751148297687133E-2</v>
      </c>
    </row>
    <row r="1183" spans="1:8" x14ac:dyDescent="0.3">
      <c r="A1183" s="31">
        <v>1138</v>
      </c>
      <c r="B1183" s="31"/>
      <c r="C1183" s="29" t="s">
        <v>1043</v>
      </c>
      <c r="D1183" s="30">
        <f>SUM(D1184:D1189)</f>
        <v>42879057.600000001</v>
      </c>
      <c r="E1183" s="30">
        <f t="shared" ref="E1183:F1183" si="175">SUM(E1184:E1189)</f>
        <v>52008060.299999997</v>
      </c>
      <c r="F1183" s="30">
        <f t="shared" si="175"/>
        <v>61093173</v>
      </c>
      <c r="G1183" s="23">
        <f>+F1183/E1183</f>
        <v>1.1746866283340316</v>
      </c>
      <c r="H1183" s="24">
        <f>+F1183/$F$5</f>
        <v>1.7751148297687133E-2</v>
      </c>
    </row>
    <row r="1184" spans="1:8" ht="49.5" x14ac:dyDescent="0.3">
      <c r="A1184" s="31"/>
      <c r="B1184" s="31">
        <v>11001</v>
      </c>
      <c r="C1184" s="37" t="s">
        <v>1044</v>
      </c>
      <c r="D1184" s="33">
        <v>29841903.100000001</v>
      </c>
      <c r="E1184" s="33">
        <v>38877576</v>
      </c>
      <c r="F1184" s="44">
        <v>47408231.100000001</v>
      </c>
      <c r="G1184" s="23"/>
      <c r="H1184" s="24"/>
    </row>
    <row r="1185" spans="1:8" ht="33" x14ac:dyDescent="0.3">
      <c r="A1185" s="31"/>
      <c r="B1185" s="31">
        <v>11002</v>
      </c>
      <c r="C1185" s="53" t="s">
        <v>1045</v>
      </c>
      <c r="D1185" s="33">
        <v>33398.5</v>
      </c>
      <c r="E1185" s="33"/>
      <c r="F1185" s="70"/>
      <c r="G1185" s="35"/>
      <c r="H1185" s="35"/>
    </row>
    <row r="1186" spans="1:8" x14ac:dyDescent="0.3">
      <c r="A1186" s="31"/>
      <c r="B1186" s="31">
        <v>11004</v>
      </c>
      <c r="C1186" s="37" t="s">
        <v>1046</v>
      </c>
      <c r="D1186" s="33">
        <v>10019356</v>
      </c>
      <c r="E1186" s="33">
        <v>10019356</v>
      </c>
      <c r="F1186" s="34">
        <v>10019356</v>
      </c>
      <c r="G1186" s="35"/>
      <c r="H1186" s="35"/>
    </row>
    <row r="1187" spans="1:8" ht="33" x14ac:dyDescent="0.3">
      <c r="A1187" s="31"/>
      <c r="B1187" s="31">
        <v>31001</v>
      </c>
      <c r="C1187" s="37" t="s">
        <v>1047</v>
      </c>
      <c r="D1187" s="33">
        <v>1257812.7</v>
      </c>
      <c r="E1187" s="33">
        <v>936319</v>
      </c>
      <c r="F1187" s="44">
        <v>1048650.8</v>
      </c>
      <c r="G1187" s="35"/>
      <c r="H1187" s="35"/>
    </row>
    <row r="1188" spans="1:8" ht="33" x14ac:dyDescent="0.3">
      <c r="A1188" s="31"/>
      <c r="B1188" s="31">
        <v>31002</v>
      </c>
      <c r="C1188" s="37" t="s">
        <v>1048</v>
      </c>
      <c r="D1188" s="33">
        <v>1726587.3</v>
      </c>
      <c r="E1188" s="33">
        <v>1757009.3</v>
      </c>
      <c r="F1188" s="34">
        <v>2266535.1</v>
      </c>
      <c r="G1188" s="35"/>
      <c r="H1188" s="35"/>
    </row>
    <row r="1189" spans="1:8" ht="33" x14ac:dyDescent="0.3">
      <c r="A1189" s="31"/>
      <c r="B1189" s="31">
        <v>31003</v>
      </c>
      <c r="C1189" s="53" t="s">
        <v>1049</v>
      </c>
      <c r="D1189" s="33">
        <v>0</v>
      </c>
      <c r="E1189" s="33">
        <v>417800</v>
      </c>
      <c r="F1189" s="44">
        <v>350400</v>
      </c>
      <c r="G1189" s="23"/>
      <c r="H1189" s="24"/>
    </row>
    <row r="1190" spans="1:8" x14ac:dyDescent="0.3">
      <c r="A1190" s="31" t="s">
        <v>1</v>
      </c>
      <c r="B1190" s="31"/>
      <c r="C1190" s="26" t="s">
        <v>1050</v>
      </c>
      <c r="D1190" s="27">
        <f>+D1191</f>
        <v>7679.87</v>
      </c>
      <c r="E1190" s="27">
        <f t="shared" ref="E1190:F1190" si="176">+E1191</f>
        <v>3189622.6999999997</v>
      </c>
      <c r="F1190" s="27">
        <f t="shared" si="176"/>
        <v>3826365</v>
      </c>
      <c r="G1190" s="23">
        <f>+F1190/E1190</f>
        <v>1.1996293480103464</v>
      </c>
      <c r="H1190" s="24">
        <f>+F1190/$F$5</f>
        <v>1.1117833502620601E-3</v>
      </c>
    </row>
    <row r="1191" spans="1:8" x14ac:dyDescent="0.3">
      <c r="A1191" s="31">
        <v>1237</v>
      </c>
      <c r="B1191" s="31"/>
      <c r="C1191" s="29" t="s">
        <v>1051</v>
      </c>
      <c r="D1191" s="30">
        <f>SUM(D1192:D1195)</f>
        <v>7679.87</v>
      </c>
      <c r="E1191" s="30">
        <f t="shared" ref="E1191:F1191" si="177">SUM(E1192:E1195)</f>
        <v>3189622.6999999997</v>
      </c>
      <c r="F1191" s="30">
        <f t="shared" si="177"/>
        <v>3826365</v>
      </c>
      <c r="G1191" s="23">
        <f>+F1191/E1191</f>
        <v>1.1996293480103464</v>
      </c>
      <c r="H1191" s="24">
        <f>+F1191/$F$5</f>
        <v>1.1117833502620601E-3</v>
      </c>
    </row>
    <row r="1192" spans="1:8" x14ac:dyDescent="0.3">
      <c r="A1192" s="31"/>
      <c r="B1192" s="31">
        <v>11001</v>
      </c>
      <c r="C1192" s="37" t="s">
        <v>1052</v>
      </c>
      <c r="D1192" s="33">
        <v>7679.87</v>
      </c>
      <c r="E1192" s="33">
        <v>2023480.3</v>
      </c>
      <c r="F1192" s="34">
        <v>2580350.2999999998</v>
      </c>
      <c r="G1192" s="35"/>
      <c r="H1192" s="35"/>
    </row>
    <row r="1193" spans="1:8" ht="33" x14ac:dyDescent="0.3">
      <c r="A1193" s="31"/>
      <c r="B1193" s="31">
        <v>31001</v>
      </c>
      <c r="C1193" s="65" t="s">
        <v>1053</v>
      </c>
      <c r="D1193" s="33">
        <v>0</v>
      </c>
      <c r="E1193" s="33">
        <v>548389</v>
      </c>
      <c r="F1193" s="34">
        <v>1246014.7000000002</v>
      </c>
      <c r="G1193" s="35"/>
      <c r="H1193" s="35"/>
    </row>
    <row r="1194" spans="1:8" ht="33" x14ac:dyDescent="0.3">
      <c r="A1194" s="31"/>
      <c r="B1194" s="31">
        <v>31002</v>
      </c>
      <c r="C1194" s="53" t="s">
        <v>1054</v>
      </c>
      <c r="D1194" s="33">
        <v>0</v>
      </c>
      <c r="E1194" s="33">
        <v>573803.4</v>
      </c>
      <c r="F1194" s="34"/>
      <c r="G1194" s="35"/>
      <c r="H1194" s="35"/>
    </row>
    <row r="1195" spans="1:8" ht="33" x14ac:dyDescent="0.3">
      <c r="A1195" s="31"/>
      <c r="B1195" s="31">
        <v>31003</v>
      </c>
      <c r="C1195" s="53" t="s">
        <v>1055</v>
      </c>
      <c r="D1195" s="33">
        <v>0</v>
      </c>
      <c r="E1195" s="33">
        <v>43950</v>
      </c>
      <c r="F1195" s="34"/>
      <c r="G1195" s="35"/>
      <c r="H1195" s="35"/>
    </row>
    <row r="1196" spans="1:8" x14ac:dyDescent="0.3">
      <c r="A1196" s="28" t="s">
        <v>1</v>
      </c>
      <c r="B1196" s="31"/>
      <c r="C1196" s="26" t="s">
        <v>1056</v>
      </c>
      <c r="D1196" s="27">
        <f>+D1197</f>
        <v>7721705.669999999</v>
      </c>
      <c r="E1196" s="27">
        <f t="shared" ref="E1196:F1196" si="178">+E1197</f>
        <v>8005019.9000000004</v>
      </c>
      <c r="F1196" s="27">
        <f t="shared" si="178"/>
        <v>8374096.0999999996</v>
      </c>
      <c r="G1196" s="23">
        <f>+F1196/E1196</f>
        <v>1.0461055943158866</v>
      </c>
      <c r="H1196" s="24">
        <f>+F1196/$F$5</f>
        <v>2.4331658421176366E-3</v>
      </c>
    </row>
    <row r="1197" spans="1:8" x14ac:dyDescent="0.3">
      <c r="A1197" s="31">
        <v>1042</v>
      </c>
      <c r="B1197" s="31"/>
      <c r="C1197" s="47" t="s">
        <v>1057</v>
      </c>
      <c r="D1197" s="40">
        <f>SUM(D1198:D1205)</f>
        <v>7721705.669999999</v>
      </c>
      <c r="E1197" s="40">
        <f t="shared" ref="E1197:F1197" si="179">SUM(E1198:E1205)</f>
        <v>8005019.9000000004</v>
      </c>
      <c r="F1197" s="40">
        <f t="shared" si="179"/>
        <v>8374096.0999999996</v>
      </c>
      <c r="G1197" s="23">
        <f>+F1197/E1197</f>
        <v>1.0461055943158866</v>
      </c>
      <c r="H1197" s="24">
        <f>+F1197/$F$5</f>
        <v>2.4331658421176366E-3</v>
      </c>
    </row>
    <row r="1198" spans="1:8" ht="33" x14ac:dyDescent="0.3">
      <c r="A1198" s="31"/>
      <c r="B1198" s="31">
        <v>11001</v>
      </c>
      <c r="C1198" s="37" t="s">
        <v>1058</v>
      </c>
      <c r="D1198" s="33">
        <v>165186.1</v>
      </c>
      <c r="E1198" s="33">
        <v>166263.9</v>
      </c>
      <c r="F1198" s="34">
        <v>159613.29999999999</v>
      </c>
      <c r="G1198" s="35"/>
      <c r="H1198" s="35"/>
    </row>
    <row r="1199" spans="1:8" ht="33" x14ac:dyDescent="0.3">
      <c r="A1199" s="25"/>
      <c r="B1199" s="31">
        <v>11002</v>
      </c>
      <c r="C1199" s="37" t="s">
        <v>1059</v>
      </c>
      <c r="D1199" s="33">
        <v>6336820.4000000004</v>
      </c>
      <c r="E1199" s="33">
        <v>6396941.5999999996</v>
      </c>
      <c r="F1199" s="34">
        <v>6578017.0999999996</v>
      </c>
      <c r="G1199" s="35"/>
      <c r="H1199" s="35"/>
    </row>
    <row r="1200" spans="1:8" x14ac:dyDescent="0.3">
      <c r="A1200" s="28"/>
      <c r="B1200" s="31">
        <v>11003</v>
      </c>
      <c r="C1200" s="37" t="s">
        <v>1060</v>
      </c>
      <c r="D1200" s="33">
        <v>956073</v>
      </c>
      <c r="E1200" s="33">
        <v>970944.4</v>
      </c>
      <c r="F1200" s="34">
        <v>970944.4</v>
      </c>
      <c r="G1200" s="35"/>
      <c r="H1200" s="35"/>
    </row>
    <row r="1201" spans="1:8" ht="33" x14ac:dyDescent="0.3">
      <c r="A1201" s="31"/>
      <c r="B1201" s="31">
        <v>11005</v>
      </c>
      <c r="C1201" s="74" t="s">
        <v>1278</v>
      </c>
      <c r="D1201" s="33">
        <v>206102.1</v>
      </c>
      <c r="E1201" s="33">
        <v>221105.5</v>
      </c>
      <c r="F1201" s="34">
        <v>221105.5</v>
      </c>
      <c r="G1201" s="35"/>
      <c r="H1201" s="35"/>
    </row>
    <row r="1202" spans="1:8" ht="33" x14ac:dyDescent="0.3">
      <c r="A1202" s="31"/>
      <c r="B1202" s="31">
        <v>11007</v>
      </c>
      <c r="C1202" s="37" t="s">
        <v>1061</v>
      </c>
      <c r="D1202" s="33">
        <v>7440</v>
      </c>
      <c r="E1202" s="33">
        <v>9200</v>
      </c>
      <c r="F1202" s="34">
        <v>9200</v>
      </c>
      <c r="G1202" s="35"/>
      <c r="H1202" s="35"/>
    </row>
    <row r="1203" spans="1:8" ht="33" x14ac:dyDescent="0.3">
      <c r="A1203" s="31"/>
      <c r="B1203" s="31">
        <v>32004</v>
      </c>
      <c r="C1203" s="74" t="s">
        <v>1062</v>
      </c>
      <c r="D1203" s="33">
        <v>48366.27</v>
      </c>
      <c r="E1203" s="33">
        <v>189599.3</v>
      </c>
      <c r="F1203" s="34">
        <v>434355.8</v>
      </c>
      <c r="G1203" s="35"/>
      <c r="H1203" s="35"/>
    </row>
    <row r="1204" spans="1:8" ht="33" x14ac:dyDescent="0.3">
      <c r="A1204" s="31"/>
      <c r="B1204" s="31">
        <v>31001</v>
      </c>
      <c r="C1204" s="37" t="s">
        <v>1063</v>
      </c>
      <c r="D1204" s="33">
        <v>1717.8</v>
      </c>
      <c r="E1204" s="33"/>
      <c r="F1204" s="34">
        <v>860</v>
      </c>
      <c r="G1204" s="23"/>
      <c r="H1204" s="24"/>
    </row>
    <row r="1205" spans="1:8" ht="33" x14ac:dyDescent="0.3">
      <c r="A1205" s="63"/>
      <c r="B1205" s="31">
        <v>32003</v>
      </c>
      <c r="C1205" s="53" t="s">
        <v>1064</v>
      </c>
      <c r="D1205" s="33">
        <v>0</v>
      </c>
      <c r="E1205" s="33">
        <v>50965.2</v>
      </c>
      <c r="F1205" s="34"/>
      <c r="G1205" s="35"/>
      <c r="H1205" s="35"/>
    </row>
    <row r="1206" spans="1:8" x14ac:dyDescent="0.3">
      <c r="A1206" s="31" t="s">
        <v>1</v>
      </c>
      <c r="B1206" s="31"/>
      <c r="C1206" s="26" t="s">
        <v>1065</v>
      </c>
      <c r="D1206" s="27">
        <f>+D1207</f>
        <v>1025589.98</v>
      </c>
      <c r="E1206" s="27">
        <f t="shared" ref="E1206:F1206" si="180">+E1207</f>
        <v>1193033.3999999999</v>
      </c>
      <c r="F1206" s="27">
        <f t="shared" si="180"/>
        <v>1005530.4</v>
      </c>
      <c r="G1206" s="23">
        <f>+F1206/E1206</f>
        <v>0.84283507905143318</v>
      </c>
      <c r="H1206" s="24">
        <f>+F1206/$F$5</f>
        <v>2.9216552966127105E-4</v>
      </c>
    </row>
    <row r="1207" spans="1:8" x14ac:dyDescent="0.3">
      <c r="A1207" s="25">
        <v>1161</v>
      </c>
      <c r="B1207" s="31"/>
      <c r="C1207" s="29" t="s">
        <v>1066</v>
      </c>
      <c r="D1207" s="30">
        <f>SUM(D1208:D1211)</f>
        <v>1025589.98</v>
      </c>
      <c r="E1207" s="30">
        <f t="shared" ref="E1207:F1207" si="181">SUM(E1208:E1211)</f>
        <v>1193033.3999999999</v>
      </c>
      <c r="F1207" s="30">
        <f t="shared" si="181"/>
        <v>1005530.4</v>
      </c>
      <c r="G1207" s="23">
        <f>+F1207/E1207</f>
        <v>0.84283507905143318</v>
      </c>
      <c r="H1207" s="24">
        <f>+F1207/$F$5</f>
        <v>2.9216552966127105E-4</v>
      </c>
    </row>
    <row r="1208" spans="1:8" ht="33" x14ac:dyDescent="0.3">
      <c r="A1208" s="28"/>
      <c r="B1208" s="31">
        <v>11001</v>
      </c>
      <c r="C1208" s="37" t="s">
        <v>1067</v>
      </c>
      <c r="D1208" s="38">
        <v>1019078.13</v>
      </c>
      <c r="E1208" s="38">
        <v>1056063.7</v>
      </c>
      <c r="F1208" s="34">
        <v>983699.1</v>
      </c>
      <c r="G1208" s="35"/>
      <c r="H1208" s="35"/>
    </row>
    <row r="1209" spans="1:8" x14ac:dyDescent="0.3">
      <c r="A1209" s="31"/>
      <c r="B1209" s="31">
        <v>11002</v>
      </c>
      <c r="C1209" s="37" t="s">
        <v>1068</v>
      </c>
      <c r="D1209" s="38">
        <v>4435.8500000000004</v>
      </c>
      <c r="E1209" s="38">
        <v>22038.1</v>
      </c>
      <c r="F1209" s="34">
        <v>19716.3</v>
      </c>
      <c r="G1209" s="23"/>
      <c r="H1209" s="24"/>
    </row>
    <row r="1210" spans="1:8" x14ac:dyDescent="0.3">
      <c r="A1210" s="31"/>
      <c r="B1210" s="31">
        <v>31001</v>
      </c>
      <c r="C1210" s="37" t="s">
        <v>1069</v>
      </c>
      <c r="D1210" s="38">
        <v>2076</v>
      </c>
      <c r="E1210" s="38">
        <v>31248.2</v>
      </c>
      <c r="F1210" s="34">
        <v>2115</v>
      </c>
      <c r="G1210" s="35"/>
      <c r="H1210" s="35"/>
    </row>
    <row r="1211" spans="1:8" ht="33" x14ac:dyDescent="0.3">
      <c r="A1211" s="31"/>
      <c r="B1211" s="31">
        <v>31002</v>
      </c>
      <c r="C1211" s="53" t="s">
        <v>1070</v>
      </c>
      <c r="D1211" s="52">
        <v>0</v>
      </c>
      <c r="E1211" s="41">
        <v>83683.399999999994</v>
      </c>
      <c r="F1211" s="34"/>
      <c r="G1211" s="35"/>
      <c r="H1211" s="35"/>
    </row>
    <row r="1212" spans="1:8" x14ac:dyDescent="0.3">
      <c r="A1212" s="25" t="s">
        <v>1</v>
      </c>
      <c r="B1212" s="31"/>
      <c r="C1212" s="26" t="s">
        <v>1071</v>
      </c>
      <c r="D1212" s="27">
        <f>+D1213+D1218</f>
        <v>557266.46</v>
      </c>
      <c r="E1212" s="27">
        <f t="shared" ref="E1212:F1212" si="182">+E1213+E1218</f>
        <v>587082.5</v>
      </c>
      <c r="F1212" s="27">
        <f t="shared" si="182"/>
        <v>587082.6</v>
      </c>
      <c r="G1212" s="23">
        <f>+F1212/E1212</f>
        <v>1.0000001703338117</v>
      </c>
      <c r="H1212" s="24">
        <f>+F1212/$F$5</f>
        <v>1.7058191257461348E-4</v>
      </c>
    </row>
    <row r="1213" spans="1:8" x14ac:dyDescent="0.3">
      <c r="A1213" s="28">
        <v>1060</v>
      </c>
      <c r="B1213" s="31"/>
      <c r="C1213" s="29" t="s">
        <v>1072</v>
      </c>
      <c r="D1213" s="30">
        <f>SUM(D1214:D1217)</f>
        <v>551829.46000000008</v>
      </c>
      <c r="E1213" s="30">
        <f t="shared" ref="E1213:F1213" si="183">SUM(E1214:E1217)</f>
        <v>587082.5</v>
      </c>
      <c r="F1213" s="30">
        <f t="shared" si="183"/>
        <v>587082.6</v>
      </c>
      <c r="G1213" s="23">
        <f>+F1213/E1213</f>
        <v>1.0000001703338117</v>
      </c>
      <c r="H1213" s="24">
        <f>+F1213/$F$5</f>
        <v>1.7058191257461348E-4</v>
      </c>
    </row>
    <row r="1214" spans="1:8" ht="33" x14ac:dyDescent="0.3">
      <c r="A1214" s="31"/>
      <c r="B1214" s="31">
        <v>11001</v>
      </c>
      <c r="C1214" s="37" t="s">
        <v>1073</v>
      </c>
      <c r="D1214" s="33">
        <v>547933.29</v>
      </c>
      <c r="E1214" s="33">
        <v>583101.30000000005</v>
      </c>
      <c r="F1214" s="34">
        <v>578926.19999999995</v>
      </c>
      <c r="G1214" s="35"/>
      <c r="H1214" s="35"/>
    </row>
    <row r="1215" spans="1:8" ht="33" x14ac:dyDescent="0.3">
      <c r="A1215" s="31"/>
      <c r="B1215" s="31">
        <v>11005</v>
      </c>
      <c r="C1215" s="37" t="s">
        <v>1074</v>
      </c>
      <c r="D1215" s="33">
        <v>854</v>
      </c>
      <c r="E1215" s="33">
        <v>0</v>
      </c>
      <c r="F1215" s="34">
        <v>0</v>
      </c>
      <c r="G1215" s="23"/>
      <c r="H1215" s="24"/>
    </row>
    <row r="1216" spans="1:8" ht="33" x14ac:dyDescent="0.3">
      <c r="A1216" s="31"/>
      <c r="B1216" s="31">
        <v>31001</v>
      </c>
      <c r="C1216" s="37" t="s">
        <v>1075</v>
      </c>
      <c r="D1216" s="38">
        <v>2672.01</v>
      </c>
      <c r="E1216" s="38">
        <v>3981.2</v>
      </c>
      <c r="F1216" s="34">
        <v>8156.4</v>
      </c>
      <c r="G1216" s="35"/>
      <c r="H1216" s="35"/>
    </row>
    <row r="1217" spans="1:8" ht="33" x14ac:dyDescent="0.3">
      <c r="A1217" s="31"/>
      <c r="B1217" s="31">
        <v>31004</v>
      </c>
      <c r="C1217" s="53" t="s">
        <v>1076</v>
      </c>
      <c r="D1217" s="38">
        <v>370.16</v>
      </c>
      <c r="E1217" s="38"/>
      <c r="F1217" s="34"/>
      <c r="G1217" s="35"/>
      <c r="H1217" s="35"/>
    </row>
    <row r="1218" spans="1:8" x14ac:dyDescent="0.3">
      <c r="A1218" s="31"/>
      <c r="B1218" s="31"/>
      <c r="C1218" s="53" t="s">
        <v>6</v>
      </c>
      <c r="D1218" s="33">
        <v>5436.9999999998836</v>
      </c>
      <c r="E1218" s="33">
        <v>0</v>
      </c>
      <c r="F1218" s="36"/>
      <c r="G1218" s="35"/>
      <c r="H1218" s="35"/>
    </row>
    <row r="1219" spans="1:8" x14ac:dyDescent="0.3">
      <c r="A1219" s="31" t="s">
        <v>1</v>
      </c>
      <c r="B1219" s="31"/>
      <c r="C1219" s="26" t="s">
        <v>1077</v>
      </c>
      <c r="D1219" s="27">
        <f>+D1220+D1223</f>
        <v>355086.02999999997</v>
      </c>
      <c r="E1219" s="27">
        <f t="shared" ref="E1219:F1219" si="184">+E1220+E1223</f>
        <v>620609.69999999995</v>
      </c>
      <c r="F1219" s="27">
        <f t="shared" si="184"/>
        <v>440434</v>
      </c>
      <c r="G1219" s="23">
        <f>+F1219/E1219</f>
        <v>0.7096795296625239</v>
      </c>
      <c r="H1219" s="24">
        <f>+F1219/$F$5</f>
        <v>1.2797189711104929E-4</v>
      </c>
    </row>
    <row r="1220" spans="1:8" x14ac:dyDescent="0.3">
      <c r="A1220" s="31">
        <v>1054</v>
      </c>
      <c r="B1220" s="31"/>
      <c r="C1220" s="29" t="s">
        <v>1078</v>
      </c>
      <c r="D1220" s="30">
        <f>+D1221+D1222</f>
        <v>353700.43</v>
      </c>
      <c r="E1220" s="30">
        <f t="shared" ref="E1220:F1220" si="185">+E1221+E1222</f>
        <v>620609.69999999995</v>
      </c>
      <c r="F1220" s="30">
        <f t="shared" si="185"/>
        <v>440434</v>
      </c>
      <c r="G1220" s="23">
        <f>+F1220/E1220</f>
        <v>0.7096795296625239</v>
      </c>
      <c r="H1220" s="24">
        <f>+F1220/$F$5</f>
        <v>1.2797189711104929E-4</v>
      </c>
    </row>
    <row r="1221" spans="1:8" x14ac:dyDescent="0.3">
      <c r="A1221" s="31"/>
      <c r="B1221" s="31">
        <v>11001</v>
      </c>
      <c r="C1221" s="37" t="s">
        <v>1078</v>
      </c>
      <c r="D1221" s="38">
        <v>353700.43</v>
      </c>
      <c r="E1221" s="38">
        <v>359566.7</v>
      </c>
      <c r="F1221" s="34">
        <v>440434</v>
      </c>
      <c r="G1221" s="23"/>
      <c r="H1221" s="24"/>
    </row>
    <row r="1222" spans="1:8" ht="33" x14ac:dyDescent="0.3">
      <c r="A1222" s="31"/>
      <c r="B1222" s="31">
        <v>31001</v>
      </c>
      <c r="C1222" s="53" t="s">
        <v>1079</v>
      </c>
      <c r="D1222" s="38">
        <v>0</v>
      </c>
      <c r="E1222" s="38">
        <v>261043</v>
      </c>
      <c r="F1222" s="34"/>
      <c r="G1222" s="35"/>
      <c r="H1222" s="35"/>
    </row>
    <row r="1223" spans="1:8" x14ac:dyDescent="0.3">
      <c r="A1223" s="25"/>
      <c r="B1223" s="31"/>
      <c r="C1223" s="53" t="s">
        <v>6</v>
      </c>
      <c r="D1223" s="33">
        <v>1385.6</v>
      </c>
      <c r="E1223" s="33">
        <v>0</v>
      </c>
      <c r="F1223" s="36"/>
      <c r="G1223" s="35"/>
      <c r="H1223" s="35"/>
    </row>
    <row r="1224" spans="1:8" x14ac:dyDescent="0.3">
      <c r="A1224" s="28" t="s">
        <v>1</v>
      </c>
      <c r="B1224" s="31"/>
      <c r="C1224" s="26" t="s">
        <v>1080</v>
      </c>
      <c r="D1224" s="27">
        <f>+D1225</f>
        <v>4760410.7</v>
      </c>
      <c r="E1224" s="27">
        <f t="shared" ref="E1224:F1224" si="186">+E1225</f>
        <v>5984646.8999999994</v>
      </c>
      <c r="F1224" s="27">
        <f t="shared" si="186"/>
        <v>7704211.4000000004</v>
      </c>
      <c r="G1224" s="23">
        <f>+F1224/E1224</f>
        <v>1.2873293159534611</v>
      </c>
      <c r="H1224" s="24">
        <f>+F1224/$F$5</f>
        <v>2.2385250652823649E-3</v>
      </c>
    </row>
    <row r="1225" spans="1:8" x14ac:dyDescent="0.3">
      <c r="A1225" s="31">
        <v>1036</v>
      </c>
      <c r="B1225" s="31"/>
      <c r="C1225" s="29" t="s">
        <v>1081</v>
      </c>
      <c r="D1225" s="30">
        <f>SUM(D1226:D1231)</f>
        <v>4760410.7</v>
      </c>
      <c r="E1225" s="30">
        <f t="shared" ref="E1225:F1225" si="187">SUM(E1226:E1231)</f>
        <v>5984646.8999999994</v>
      </c>
      <c r="F1225" s="30">
        <f t="shared" si="187"/>
        <v>7704211.4000000004</v>
      </c>
      <c r="G1225" s="23">
        <f>+F1225/E1225</f>
        <v>1.2873293159534611</v>
      </c>
      <c r="H1225" s="24">
        <f>+F1225/$F$5</f>
        <v>2.2385250652823649E-3</v>
      </c>
    </row>
    <row r="1226" spans="1:8" x14ac:dyDescent="0.3">
      <c r="A1226" s="31"/>
      <c r="B1226" s="31">
        <v>11001</v>
      </c>
      <c r="C1226" s="37" t="s">
        <v>1082</v>
      </c>
      <c r="D1226" s="33">
        <v>4573747.2000000002</v>
      </c>
      <c r="E1226" s="33">
        <v>5903665.7999999998</v>
      </c>
      <c r="F1226" s="34">
        <v>7422375.9000000004</v>
      </c>
      <c r="G1226" s="35"/>
      <c r="H1226" s="35"/>
    </row>
    <row r="1227" spans="1:8" x14ac:dyDescent="0.3">
      <c r="A1227" s="31"/>
      <c r="B1227" s="31">
        <v>11002</v>
      </c>
      <c r="C1227" s="53" t="s">
        <v>1083</v>
      </c>
      <c r="D1227" s="33">
        <v>1512.4</v>
      </c>
      <c r="E1227" s="33"/>
      <c r="F1227" s="34"/>
      <c r="G1227" s="23"/>
      <c r="H1227" s="24"/>
    </row>
    <row r="1228" spans="1:8" ht="33" x14ac:dyDescent="0.3">
      <c r="A1228" s="31"/>
      <c r="B1228" s="31">
        <v>31001</v>
      </c>
      <c r="C1228" s="53" t="s">
        <v>1084</v>
      </c>
      <c r="D1228" s="33">
        <v>147720</v>
      </c>
      <c r="E1228" s="33">
        <v>45000</v>
      </c>
      <c r="F1228" s="34">
        <v>250000</v>
      </c>
      <c r="G1228" s="23"/>
      <c r="H1228" s="24"/>
    </row>
    <row r="1229" spans="1:8" x14ac:dyDescent="0.3">
      <c r="A1229" s="31"/>
      <c r="B1229" s="31">
        <v>31002</v>
      </c>
      <c r="C1229" s="37" t="s">
        <v>1085</v>
      </c>
      <c r="D1229" s="33">
        <v>18172.599999999999</v>
      </c>
      <c r="E1229" s="33">
        <v>5200</v>
      </c>
      <c r="F1229" s="34">
        <v>31835.5</v>
      </c>
      <c r="G1229" s="35"/>
      <c r="H1229" s="35"/>
    </row>
    <row r="1230" spans="1:8" x14ac:dyDescent="0.3">
      <c r="A1230" s="25"/>
      <c r="B1230" s="31">
        <v>31003</v>
      </c>
      <c r="C1230" s="53" t="s">
        <v>1086</v>
      </c>
      <c r="D1230" s="33">
        <v>0</v>
      </c>
      <c r="E1230" s="33">
        <v>30781.1</v>
      </c>
      <c r="F1230" s="34"/>
      <c r="G1230" s="35"/>
      <c r="H1230" s="35"/>
    </row>
    <row r="1231" spans="1:8" ht="33" x14ac:dyDescent="0.3">
      <c r="A1231" s="28"/>
      <c r="B1231" s="31">
        <v>31004</v>
      </c>
      <c r="C1231" s="37" t="s">
        <v>1087</v>
      </c>
      <c r="D1231" s="33">
        <v>19258.5</v>
      </c>
      <c r="E1231" s="33"/>
      <c r="F1231" s="34">
        <v>0</v>
      </c>
      <c r="G1231" s="35"/>
      <c r="H1231" s="35"/>
    </row>
    <row r="1232" spans="1:8" x14ac:dyDescent="0.3">
      <c r="A1232" s="31" t="s">
        <v>1</v>
      </c>
      <c r="B1232" s="31"/>
      <c r="C1232" s="26" t="s">
        <v>1088</v>
      </c>
      <c r="D1232" s="27">
        <f>+D1233+D1242</f>
        <v>15479059.48</v>
      </c>
      <c r="E1232" s="27">
        <f t="shared" ref="E1232:F1232" si="188">+E1233+E1242</f>
        <v>17462900.400000002</v>
      </c>
      <c r="F1232" s="27">
        <f t="shared" si="188"/>
        <v>18986223.648000002</v>
      </c>
      <c r="G1232" s="23">
        <f>+F1232/E1232</f>
        <v>1.0872319725307487</v>
      </c>
      <c r="H1232" s="24">
        <f>+F1232/$F$5</f>
        <v>5.5166110227848611E-3</v>
      </c>
    </row>
    <row r="1233" spans="1:8" x14ac:dyDescent="0.3">
      <c r="A1233" s="31">
        <v>1180</v>
      </c>
      <c r="B1233" s="31"/>
      <c r="C1233" s="29" t="s">
        <v>1089</v>
      </c>
      <c r="D1233" s="30">
        <f>SUM(D1234:D1241)</f>
        <v>14069059.48</v>
      </c>
      <c r="E1233" s="30">
        <f t="shared" ref="E1233:F1233" si="189">SUM(E1234:E1241)</f>
        <v>17462900.400000002</v>
      </c>
      <c r="F1233" s="30">
        <f t="shared" si="189"/>
        <v>18986223.648000002</v>
      </c>
      <c r="G1233" s="23">
        <f>+F1233/E1233</f>
        <v>1.0872319725307487</v>
      </c>
      <c r="H1233" s="24">
        <f>+F1233/$F$5</f>
        <v>5.5166110227848611E-3</v>
      </c>
    </row>
    <row r="1234" spans="1:8" x14ac:dyDescent="0.3">
      <c r="A1234" s="31"/>
      <c r="B1234" s="31">
        <v>11001</v>
      </c>
      <c r="C1234" s="37" t="s">
        <v>1090</v>
      </c>
      <c r="D1234" s="38">
        <v>13418760.939999999</v>
      </c>
      <c r="E1234" s="38">
        <v>16836796.100000001</v>
      </c>
      <c r="F1234" s="34">
        <v>16892079.168000001</v>
      </c>
      <c r="G1234" s="23"/>
      <c r="H1234" s="24"/>
    </row>
    <row r="1235" spans="1:8" x14ac:dyDescent="0.3">
      <c r="A1235" s="31"/>
      <c r="B1235" s="31">
        <v>11002</v>
      </c>
      <c r="C1235" s="37" t="s">
        <v>1091</v>
      </c>
      <c r="D1235" s="33">
        <v>12339.97</v>
      </c>
      <c r="E1235" s="33">
        <v>22103.4</v>
      </c>
      <c r="F1235" s="34">
        <v>23424.6</v>
      </c>
      <c r="G1235" s="35"/>
      <c r="H1235" s="35"/>
    </row>
    <row r="1236" spans="1:8" x14ac:dyDescent="0.3">
      <c r="A1236" s="31"/>
      <c r="B1236" s="31">
        <v>11003</v>
      </c>
      <c r="C1236" s="37" t="s">
        <v>1092</v>
      </c>
      <c r="D1236" s="38">
        <v>100503.3</v>
      </c>
      <c r="E1236" s="38">
        <v>304367.09999999998</v>
      </c>
      <c r="F1236" s="34">
        <v>316857</v>
      </c>
      <c r="G1236" s="23"/>
      <c r="H1236" s="24"/>
    </row>
    <row r="1237" spans="1:8" x14ac:dyDescent="0.3">
      <c r="A1237" s="31"/>
      <c r="B1237" s="42">
        <v>11004</v>
      </c>
      <c r="C1237" s="53" t="s">
        <v>1093</v>
      </c>
      <c r="D1237" s="38"/>
      <c r="E1237" s="38"/>
      <c r="F1237" s="34">
        <v>721775.88</v>
      </c>
      <c r="G1237" s="35"/>
      <c r="H1237" s="35"/>
    </row>
    <row r="1238" spans="1:8" ht="33" x14ac:dyDescent="0.3">
      <c r="A1238" s="31"/>
      <c r="B1238" s="31">
        <v>12001</v>
      </c>
      <c r="C1238" s="37" t="s">
        <v>394</v>
      </c>
      <c r="D1238" s="33">
        <v>24664.59</v>
      </c>
      <c r="E1238" s="33">
        <v>41932.800000000003</v>
      </c>
      <c r="F1238" s="34">
        <v>41932.800000000003</v>
      </c>
      <c r="G1238" s="35"/>
      <c r="H1238" s="35"/>
    </row>
    <row r="1239" spans="1:8" x14ac:dyDescent="0.3">
      <c r="A1239" s="25"/>
      <c r="B1239" s="31">
        <v>31001</v>
      </c>
      <c r="C1239" s="37" t="s">
        <v>1094</v>
      </c>
      <c r="D1239" s="33">
        <v>186489.60000000001</v>
      </c>
      <c r="E1239" s="33">
        <v>57701</v>
      </c>
      <c r="F1239" s="34"/>
      <c r="G1239" s="35"/>
      <c r="H1239" s="35"/>
    </row>
    <row r="1240" spans="1:8" ht="33" x14ac:dyDescent="0.3">
      <c r="A1240" s="28"/>
      <c r="B1240" s="31">
        <v>31003</v>
      </c>
      <c r="C1240" s="53" t="s">
        <v>1095</v>
      </c>
      <c r="D1240" s="33">
        <v>132800</v>
      </c>
      <c r="E1240" s="33">
        <v>200000</v>
      </c>
      <c r="F1240" s="34"/>
      <c r="G1240" s="35"/>
      <c r="H1240" s="35"/>
    </row>
    <row r="1241" spans="1:8" x14ac:dyDescent="0.3">
      <c r="A1241" s="31"/>
      <c r="B1241" s="31">
        <v>31004</v>
      </c>
      <c r="C1241" s="53" t="s">
        <v>1096</v>
      </c>
      <c r="D1241" s="33">
        <v>193501.08</v>
      </c>
      <c r="E1241" s="33"/>
      <c r="F1241" s="34">
        <v>990154.2</v>
      </c>
      <c r="G1241" s="35"/>
      <c r="H1241" s="35"/>
    </row>
    <row r="1242" spans="1:8" x14ac:dyDescent="0.3">
      <c r="A1242" s="31"/>
      <c r="B1242" s="31"/>
      <c r="C1242" s="53" t="s">
        <v>6</v>
      </c>
      <c r="D1242" s="38">
        <v>1410000</v>
      </c>
      <c r="E1242" s="38">
        <v>0</v>
      </c>
      <c r="F1242" s="36"/>
      <c r="G1242" s="35"/>
      <c r="H1242" s="35"/>
    </row>
    <row r="1243" spans="1:8" x14ac:dyDescent="0.3">
      <c r="A1243" s="31" t="s">
        <v>1</v>
      </c>
      <c r="B1243" s="31"/>
      <c r="C1243" s="26" t="s">
        <v>1097</v>
      </c>
      <c r="D1243" s="27">
        <f>+D1244+D1252</f>
        <v>1882398.77</v>
      </c>
      <c r="E1243" s="27">
        <f t="shared" ref="E1243:F1243" si="190">+E1244+E1252</f>
        <v>5123226.3</v>
      </c>
      <c r="F1243" s="27">
        <f t="shared" si="190"/>
        <v>3305933.6</v>
      </c>
      <c r="G1243" s="23">
        <f>+F1243/E1243</f>
        <v>0.64528353939782046</v>
      </c>
      <c r="H1243" s="24">
        <f>+F1243/$F$5</f>
        <v>9.6056751866377443E-4</v>
      </c>
    </row>
    <row r="1244" spans="1:8" ht="33" x14ac:dyDescent="0.3">
      <c r="A1244" s="31">
        <v>1103</v>
      </c>
      <c r="B1244" s="31"/>
      <c r="C1244" s="47" t="s">
        <v>1098</v>
      </c>
      <c r="D1244" s="40">
        <f>SUM(D1245:D1251)</f>
        <v>1881156.77</v>
      </c>
      <c r="E1244" s="40">
        <f t="shared" ref="E1244:F1244" si="191">SUM(E1245:E1251)</f>
        <v>5123226.3</v>
      </c>
      <c r="F1244" s="40">
        <f t="shared" si="191"/>
        <v>3305933.6</v>
      </c>
      <c r="G1244" s="23">
        <f>+F1244/E1244</f>
        <v>0.64528353939782046</v>
      </c>
      <c r="H1244" s="24">
        <f>+F1244/$F$5</f>
        <v>9.6056751866377443E-4</v>
      </c>
    </row>
    <row r="1245" spans="1:8" ht="66" x14ac:dyDescent="0.3">
      <c r="A1245" s="25"/>
      <c r="B1245" s="31">
        <v>11001</v>
      </c>
      <c r="C1245" s="37" t="s">
        <v>1099</v>
      </c>
      <c r="D1245" s="38">
        <v>687734.06</v>
      </c>
      <c r="E1245" s="41">
        <v>1086532.3</v>
      </c>
      <c r="F1245" s="34">
        <v>1066304</v>
      </c>
      <c r="G1245" s="35"/>
      <c r="H1245" s="35"/>
    </row>
    <row r="1246" spans="1:8" x14ac:dyDescent="0.3">
      <c r="A1246" s="28"/>
      <c r="B1246" s="31">
        <v>11002</v>
      </c>
      <c r="C1246" s="37" t="s">
        <v>1100</v>
      </c>
      <c r="D1246" s="33">
        <v>134880.95999999999</v>
      </c>
      <c r="E1246" s="33">
        <v>292000</v>
      </c>
      <c r="F1246" s="34">
        <v>268000</v>
      </c>
      <c r="G1246" s="35"/>
      <c r="H1246" s="35"/>
    </row>
    <row r="1247" spans="1:8" ht="33" x14ac:dyDescent="0.3">
      <c r="A1247" s="31"/>
      <c r="B1247" s="31">
        <v>11003</v>
      </c>
      <c r="C1247" s="53" t="s">
        <v>1101</v>
      </c>
      <c r="D1247" s="33">
        <v>374608</v>
      </c>
      <c r="E1247" s="33">
        <v>298530</v>
      </c>
      <c r="F1247" s="34"/>
      <c r="G1247" s="35"/>
      <c r="H1247" s="35"/>
    </row>
    <row r="1248" spans="1:8" ht="49.5" x14ac:dyDescent="0.3">
      <c r="A1248" s="31"/>
      <c r="B1248" s="31">
        <v>12002</v>
      </c>
      <c r="C1248" s="53" t="s">
        <v>1102</v>
      </c>
      <c r="D1248" s="33">
        <v>0</v>
      </c>
      <c r="E1248" s="33">
        <v>1400000</v>
      </c>
      <c r="F1248" s="34"/>
      <c r="G1248" s="23"/>
      <c r="H1248" s="24"/>
    </row>
    <row r="1249" spans="1:8" ht="33" x14ac:dyDescent="0.3">
      <c r="A1249" s="31"/>
      <c r="B1249" s="31">
        <v>21001</v>
      </c>
      <c r="C1249" s="37" t="s">
        <v>1103</v>
      </c>
      <c r="D1249" s="33">
        <v>528682.75</v>
      </c>
      <c r="E1249" s="33">
        <v>1941320</v>
      </c>
      <c r="F1249" s="44">
        <v>1941320</v>
      </c>
      <c r="G1249" s="35"/>
      <c r="H1249" s="35"/>
    </row>
    <row r="1250" spans="1:8" x14ac:dyDescent="0.3">
      <c r="A1250" s="25"/>
      <c r="B1250" s="31">
        <v>21003</v>
      </c>
      <c r="C1250" s="53" t="s">
        <v>1104</v>
      </c>
      <c r="D1250" s="33">
        <v>146410</v>
      </c>
      <c r="E1250" s="33">
        <v>75000</v>
      </c>
      <c r="F1250" s="44"/>
      <c r="G1250" s="35"/>
      <c r="H1250" s="35"/>
    </row>
    <row r="1251" spans="1:8" ht="33" x14ac:dyDescent="0.3">
      <c r="A1251" s="28"/>
      <c r="B1251" s="31">
        <v>31001</v>
      </c>
      <c r="C1251" s="37" t="s">
        <v>1105</v>
      </c>
      <c r="D1251" s="38">
        <v>8841</v>
      </c>
      <c r="E1251" s="38">
        <v>29844</v>
      </c>
      <c r="F1251" s="44">
        <v>30309.599999999999</v>
      </c>
      <c r="G1251" s="35"/>
      <c r="H1251" s="35"/>
    </row>
    <row r="1252" spans="1:8" x14ac:dyDescent="0.3">
      <c r="A1252" s="31"/>
      <c r="B1252" s="31"/>
      <c r="C1252" s="53" t="s">
        <v>6</v>
      </c>
      <c r="D1252" s="38">
        <v>1242</v>
      </c>
      <c r="E1252" s="38">
        <v>0</v>
      </c>
      <c r="F1252" s="36"/>
      <c r="G1252" s="23"/>
      <c r="H1252" s="24"/>
    </row>
    <row r="1253" spans="1:8" x14ac:dyDescent="0.3">
      <c r="A1253" s="31" t="s">
        <v>1</v>
      </c>
      <c r="B1253" s="31"/>
      <c r="C1253" s="26" t="s">
        <v>1106</v>
      </c>
      <c r="D1253" s="27">
        <f>+D1254</f>
        <v>380940.88</v>
      </c>
      <c r="E1253" s="27">
        <f t="shared" ref="E1253:F1253" si="192">+E1254</f>
        <v>412826.5</v>
      </c>
      <c r="F1253" s="27">
        <f t="shared" si="192"/>
        <v>405708.9</v>
      </c>
      <c r="G1253" s="23">
        <f>+F1253/E1253</f>
        <v>0.98275885874574431</v>
      </c>
      <c r="H1253" s="24">
        <f>+F1253/$F$5</f>
        <v>1.1788221982825348E-4</v>
      </c>
    </row>
    <row r="1254" spans="1:8" x14ac:dyDescent="0.3">
      <c r="A1254" s="31">
        <v>1181</v>
      </c>
      <c r="B1254" s="31"/>
      <c r="C1254" s="29" t="s">
        <v>1107</v>
      </c>
      <c r="D1254" s="30">
        <f>SUM(D1255:D1256)</f>
        <v>380940.88</v>
      </c>
      <c r="E1254" s="30">
        <f t="shared" ref="E1254:F1254" si="193">SUM(E1255:E1256)</f>
        <v>412826.5</v>
      </c>
      <c r="F1254" s="30">
        <f t="shared" si="193"/>
        <v>405708.9</v>
      </c>
      <c r="G1254" s="23">
        <f>+F1254/E1254</f>
        <v>0.98275885874574431</v>
      </c>
      <c r="H1254" s="24">
        <f>+F1254/$F$5</f>
        <v>1.1788221982825348E-4</v>
      </c>
    </row>
    <row r="1255" spans="1:8" ht="33" x14ac:dyDescent="0.3">
      <c r="A1255" s="42"/>
      <c r="B1255" s="31">
        <v>11001</v>
      </c>
      <c r="C1255" s="37" t="s">
        <v>1108</v>
      </c>
      <c r="D1255" s="38">
        <v>371821.48</v>
      </c>
      <c r="E1255" s="38">
        <v>385936</v>
      </c>
      <c r="F1255" s="34">
        <v>402753.9</v>
      </c>
      <c r="G1255" s="35"/>
      <c r="H1255" s="35"/>
    </row>
    <row r="1256" spans="1:8" ht="49.5" x14ac:dyDescent="0.3">
      <c r="A1256" s="31"/>
      <c r="B1256" s="31">
        <v>11002</v>
      </c>
      <c r="C1256" s="37" t="s">
        <v>1109</v>
      </c>
      <c r="D1256" s="33">
        <v>9119.4</v>
      </c>
      <c r="E1256" s="33">
        <v>26890.5</v>
      </c>
      <c r="F1256" s="34">
        <v>2955</v>
      </c>
      <c r="G1256" s="35"/>
      <c r="H1256" s="35"/>
    </row>
    <row r="1257" spans="1:8" x14ac:dyDescent="0.3">
      <c r="A1257" s="31" t="s">
        <v>1</v>
      </c>
      <c r="B1257" s="31"/>
      <c r="C1257" s="26" t="s">
        <v>1110</v>
      </c>
      <c r="D1257" s="27">
        <f>+D1258</f>
        <v>919866.05</v>
      </c>
      <c r="E1257" s="27">
        <f t="shared" ref="E1257:F1257" si="194">+E1258</f>
        <v>956421.1</v>
      </c>
      <c r="F1257" s="27">
        <f t="shared" si="194"/>
        <v>934213.29999999993</v>
      </c>
      <c r="G1257" s="23">
        <f>+F1257/E1257</f>
        <v>0.97678031151759404</v>
      </c>
      <c r="H1257" s="24">
        <f>+F1257/$F$5</f>
        <v>2.71443731200075E-4</v>
      </c>
    </row>
    <row r="1258" spans="1:8" x14ac:dyDescent="0.3">
      <c r="A1258" s="31">
        <v>1203</v>
      </c>
      <c r="B1258" s="31"/>
      <c r="C1258" s="71" t="s">
        <v>1111</v>
      </c>
      <c r="D1258" s="30">
        <f>SUM(D1259:D1260)</f>
        <v>919866.05</v>
      </c>
      <c r="E1258" s="30">
        <f t="shared" ref="E1258:F1258" si="195">SUM(E1259:E1260)</f>
        <v>956421.1</v>
      </c>
      <c r="F1258" s="30">
        <f t="shared" si="195"/>
        <v>934213.29999999993</v>
      </c>
      <c r="G1258" s="23">
        <f>+F1258/E1258</f>
        <v>0.97678031151759404</v>
      </c>
      <c r="H1258" s="24">
        <f>+F1258/$F$5</f>
        <v>2.71443731200075E-4</v>
      </c>
    </row>
    <row r="1259" spans="1:8" ht="49.5" x14ac:dyDescent="0.3">
      <c r="A1259" s="25"/>
      <c r="B1259" s="31">
        <v>11001</v>
      </c>
      <c r="C1259" s="37" t="s">
        <v>1112</v>
      </c>
      <c r="D1259" s="38">
        <v>911392.43</v>
      </c>
      <c r="E1259" s="38">
        <v>951728.1</v>
      </c>
      <c r="F1259" s="34">
        <v>914824.1</v>
      </c>
      <c r="G1259" s="35"/>
      <c r="H1259" s="35"/>
    </row>
    <row r="1260" spans="1:8" ht="33" x14ac:dyDescent="0.3">
      <c r="A1260" s="28"/>
      <c r="B1260" s="31">
        <v>31001</v>
      </c>
      <c r="C1260" s="37" t="s">
        <v>1113</v>
      </c>
      <c r="D1260" s="38">
        <v>8473.6200000000008</v>
      </c>
      <c r="E1260" s="38">
        <v>4693</v>
      </c>
      <c r="F1260" s="34">
        <v>19389.2</v>
      </c>
      <c r="G1260" s="35"/>
      <c r="H1260" s="35"/>
    </row>
    <row r="1261" spans="1:8" x14ac:dyDescent="0.3">
      <c r="A1261" s="31" t="s">
        <v>1</v>
      </c>
      <c r="B1261" s="31"/>
      <c r="C1261" s="26" t="s">
        <v>1114</v>
      </c>
      <c r="D1261" s="27">
        <f>+D1262</f>
        <v>2644427.63</v>
      </c>
      <c r="E1261" s="27">
        <f t="shared" ref="E1261:F1261" si="196">+E1262</f>
        <v>3695122.4</v>
      </c>
      <c r="F1261" s="27">
        <f t="shared" si="196"/>
        <v>3463772.3</v>
      </c>
      <c r="G1261" s="23">
        <f>+F1261/E1261</f>
        <v>0.93739040958426711</v>
      </c>
      <c r="H1261" s="24">
        <f>+F1261/$F$5</f>
        <v>1.0064289141885109E-3</v>
      </c>
    </row>
    <row r="1262" spans="1:8" ht="33" x14ac:dyDescent="0.3">
      <c r="A1262" s="31">
        <v>1231</v>
      </c>
      <c r="B1262" s="31"/>
      <c r="C1262" s="71" t="s">
        <v>1115</v>
      </c>
      <c r="D1262" s="30">
        <f>SUM(D1263:D1267)</f>
        <v>2644427.63</v>
      </c>
      <c r="E1262" s="30">
        <f t="shared" ref="E1262:F1262" si="197">SUM(E1263:E1267)</f>
        <v>3695122.4</v>
      </c>
      <c r="F1262" s="30">
        <f t="shared" si="197"/>
        <v>3463772.3</v>
      </c>
      <c r="G1262" s="23">
        <f>+F1262/E1262</f>
        <v>0.93739040958426711</v>
      </c>
      <c r="H1262" s="24">
        <f>+F1262/$F$5</f>
        <v>1.0064289141885109E-3</v>
      </c>
    </row>
    <row r="1263" spans="1:8" x14ac:dyDescent="0.3">
      <c r="A1263" s="31"/>
      <c r="B1263" s="31">
        <v>11001</v>
      </c>
      <c r="C1263" s="37" t="s">
        <v>1116</v>
      </c>
      <c r="D1263" s="38">
        <v>2467226.81</v>
      </c>
      <c r="E1263" s="38">
        <v>3491748.7</v>
      </c>
      <c r="F1263" s="34">
        <v>3358394.4</v>
      </c>
      <c r="G1263" s="35"/>
      <c r="H1263" s="35"/>
    </row>
    <row r="1264" spans="1:8" x14ac:dyDescent="0.3">
      <c r="A1264" s="31"/>
      <c r="B1264" s="31">
        <v>11002</v>
      </c>
      <c r="C1264" s="37" t="s">
        <v>1117</v>
      </c>
      <c r="D1264" s="38">
        <v>26155.77</v>
      </c>
      <c r="E1264" s="38">
        <v>60127.9</v>
      </c>
      <c r="F1264" s="34">
        <v>59862.3</v>
      </c>
      <c r="G1264" s="35"/>
      <c r="H1264" s="35"/>
    </row>
    <row r="1265" spans="1:8" x14ac:dyDescent="0.3">
      <c r="A1265" s="31"/>
      <c r="B1265" s="31">
        <v>11003</v>
      </c>
      <c r="C1265" s="37" t="s">
        <v>1118</v>
      </c>
      <c r="D1265" s="33">
        <v>4088.82</v>
      </c>
      <c r="E1265" s="33">
        <v>25415</v>
      </c>
      <c r="F1265" s="34">
        <v>10515.6</v>
      </c>
      <c r="G1265" s="35"/>
      <c r="H1265" s="35"/>
    </row>
    <row r="1266" spans="1:8" ht="33" x14ac:dyDescent="0.3">
      <c r="A1266" s="31"/>
      <c r="B1266" s="31">
        <v>31001</v>
      </c>
      <c r="C1266" s="37" t="s">
        <v>1119</v>
      </c>
      <c r="D1266" s="33">
        <v>146956.23000000001</v>
      </c>
      <c r="E1266" s="33">
        <v>76880.800000000003</v>
      </c>
      <c r="F1266" s="34">
        <v>35000</v>
      </c>
      <c r="G1266" s="35"/>
      <c r="H1266" s="35"/>
    </row>
    <row r="1267" spans="1:8" ht="33" x14ac:dyDescent="0.3">
      <c r="A1267" s="31"/>
      <c r="B1267" s="31">
        <v>31003</v>
      </c>
      <c r="C1267" s="53" t="s">
        <v>1120</v>
      </c>
      <c r="D1267" s="33">
        <v>0</v>
      </c>
      <c r="E1267" s="33">
        <v>40950</v>
      </c>
      <c r="F1267" s="34"/>
      <c r="G1267" s="35"/>
      <c r="H1267" s="35"/>
    </row>
    <row r="1268" spans="1:8" x14ac:dyDescent="0.3">
      <c r="A1268" s="31" t="s">
        <v>1</v>
      </c>
      <c r="B1268" s="31"/>
      <c r="C1268" s="26" t="s">
        <v>1121</v>
      </c>
      <c r="D1268" s="27">
        <f>+D1269</f>
        <v>522461.74</v>
      </c>
      <c r="E1268" s="27">
        <f t="shared" ref="E1268:F1268" si="198">+E1269</f>
        <v>519351.39999999997</v>
      </c>
      <c r="F1268" s="27">
        <f t="shared" si="198"/>
        <v>454265.3</v>
      </c>
      <c r="G1268" s="23">
        <f>+F1268/E1268</f>
        <v>0.87467810811716307</v>
      </c>
      <c r="H1268" s="24">
        <f>+F1268/$F$5</f>
        <v>1.3199070061057944E-4</v>
      </c>
    </row>
    <row r="1269" spans="1:8" x14ac:dyDescent="0.3">
      <c r="A1269" s="31">
        <v>1002</v>
      </c>
      <c r="B1269" s="31"/>
      <c r="C1269" s="29" t="s">
        <v>1122</v>
      </c>
      <c r="D1269" s="30">
        <f>SUM(D1270:D1271)</f>
        <v>522461.74</v>
      </c>
      <c r="E1269" s="30">
        <f t="shared" ref="E1269:F1269" si="199">SUM(E1270:E1271)</f>
        <v>519351.39999999997</v>
      </c>
      <c r="F1269" s="30">
        <f t="shared" si="199"/>
        <v>454265.3</v>
      </c>
      <c r="G1269" s="23">
        <f>+F1269/E1269</f>
        <v>0.87467810811716307</v>
      </c>
      <c r="H1269" s="24">
        <f>+F1269/$F$5</f>
        <v>1.3199070061057944E-4</v>
      </c>
    </row>
    <row r="1270" spans="1:8" ht="33" x14ac:dyDescent="0.3">
      <c r="A1270" s="25"/>
      <c r="B1270" s="31">
        <v>11001</v>
      </c>
      <c r="C1270" s="37" t="s">
        <v>1123</v>
      </c>
      <c r="D1270" s="38">
        <v>518203.88</v>
      </c>
      <c r="E1270" s="38">
        <v>513951.39999999997</v>
      </c>
      <c r="F1270" s="34">
        <v>448985.3</v>
      </c>
      <c r="G1270" s="35"/>
      <c r="H1270" s="35"/>
    </row>
    <row r="1271" spans="1:8" ht="33" x14ac:dyDescent="0.3">
      <c r="A1271" s="28"/>
      <c r="B1271" s="31">
        <v>31001</v>
      </c>
      <c r="C1271" s="37" t="s">
        <v>1124</v>
      </c>
      <c r="D1271" s="38">
        <v>4257.8599999999997</v>
      </c>
      <c r="E1271" s="38">
        <v>5400</v>
      </c>
      <c r="F1271" s="34">
        <v>5280</v>
      </c>
      <c r="G1271" s="35"/>
      <c r="H1271" s="35"/>
    </row>
    <row r="1272" spans="1:8" x14ac:dyDescent="0.3">
      <c r="A1272" s="31" t="s">
        <v>1</v>
      </c>
      <c r="B1272" s="31"/>
      <c r="C1272" s="26" t="s">
        <v>1125</v>
      </c>
      <c r="D1272" s="27">
        <f>+D1273</f>
        <v>480697.59999999998</v>
      </c>
      <c r="E1272" s="27">
        <f t="shared" ref="E1272:F1273" si="200">+E1273</f>
        <v>533390.29999999993</v>
      </c>
      <c r="F1272" s="27">
        <f t="shared" si="200"/>
        <v>428614.45744639967</v>
      </c>
      <c r="G1272" s="23">
        <f>+F1272/E1272</f>
        <v>0.80356627678906001</v>
      </c>
      <c r="H1272" s="24">
        <f>+F1272/$F$5</f>
        <v>1.2453762708746117E-4</v>
      </c>
    </row>
    <row r="1273" spans="1:8" x14ac:dyDescent="0.3">
      <c r="A1273" s="31">
        <v>1009</v>
      </c>
      <c r="B1273" s="31"/>
      <c r="C1273" s="29" t="s">
        <v>1126</v>
      </c>
      <c r="D1273" s="30">
        <f>+D1274</f>
        <v>480697.59999999998</v>
      </c>
      <c r="E1273" s="30">
        <f t="shared" si="200"/>
        <v>533390.29999999993</v>
      </c>
      <c r="F1273" s="30">
        <f t="shared" si="200"/>
        <v>428614.45744639967</v>
      </c>
      <c r="G1273" s="23">
        <f>+F1273/E1273</f>
        <v>0.80356627678906001</v>
      </c>
      <c r="H1273" s="24">
        <f>+F1273/$F$5</f>
        <v>1.2453762708746117E-4</v>
      </c>
    </row>
    <row r="1274" spans="1:8" ht="33" x14ac:dyDescent="0.3">
      <c r="A1274" s="31"/>
      <c r="B1274" s="31">
        <v>11001</v>
      </c>
      <c r="C1274" s="37" t="s">
        <v>1127</v>
      </c>
      <c r="D1274" s="38">
        <v>480697.59999999998</v>
      </c>
      <c r="E1274" s="38">
        <v>533390.29999999993</v>
      </c>
      <c r="F1274" s="34">
        <v>428614.45744639967</v>
      </c>
      <c r="G1274" s="35"/>
      <c r="H1274" s="35"/>
    </row>
    <row r="1275" spans="1:8" x14ac:dyDescent="0.3">
      <c r="A1275" s="25" t="s">
        <v>1</v>
      </c>
      <c r="B1275" s="31"/>
      <c r="C1275" s="26" t="s">
        <v>1128</v>
      </c>
      <c r="D1275" s="27">
        <f>+D1276+D1279</f>
        <v>558409</v>
      </c>
      <c r="E1275" s="27">
        <f t="shared" ref="E1275:F1275" si="201">+E1276+E1279</f>
        <v>555043.20000000007</v>
      </c>
      <c r="F1275" s="27">
        <f t="shared" si="201"/>
        <v>466173.14686720003</v>
      </c>
      <c r="G1275" s="23">
        <f>+F1275/E1275</f>
        <v>0.83988624104790399</v>
      </c>
      <c r="H1275" s="24">
        <f>+F1275/$F$5</f>
        <v>1.3545062821404205E-4</v>
      </c>
    </row>
    <row r="1276" spans="1:8" x14ac:dyDescent="0.3">
      <c r="A1276" s="28">
        <v>1010</v>
      </c>
      <c r="B1276" s="31"/>
      <c r="C1276" s="29" t="s">
        <v>1129</v>
      </c>
      <c r="D1276" s="30">
        <f>+D1277+D1278</f>
        <v>557701.25</v>
      </c>
      <c r="E1276" s="30">
        <f t="shared" ref="E1276:F1276" si="202">+E1277+E1278</f>
        <v>555043.20000000007</v>
      </c>
      <c r="F1276" s="30">
        <f t="shared" si="202"/>
        <v>466173.14686720003</v>
      </c>
      <c r="G1276" s="23">
        <f>+F1276/E1276</f>
        <v>0.83988624104790399</v>
      </c>
      <c r="H1276" s="24">
        <f>+F1276/$F$5</f>
        <v>1.3545062821404205E-4</v>
      </c>
    </row>
    <row r="1277" spans="1:8" ht="33" x14ac:dyDescent="0.3">
      <c r="A1277" s="31"/>
      <c r="B1277" s="31">
        <v>11001</v>
      </c>
      <c r="C1277" s="37" t="s">
        <v>1130</v>
      </c>
      <c r="D1277" s="38">
        <v>557701.25</v>
      </c>
      <c r="E1277" s="38">
        <v>555043.20000000007</v>
      </c>
      <c r="F1277" s="34">
        <v>459173.14686720003</v>
      </c>
      <c r="G1277" s="35"/>
      <c r="H1277" s="35"/>
    </row>
    <row r="1278" spans="1:8" ht="33" x14ac:dyDescent="0.3">
      <c r="A1278" s="31"/>
      <c r="B1278" s="31">
        <v>31001</v>
      </c>
      <c r="C1278" s="37" t="s">
        <v>1131</v>
      </c>
      <c r="D1278" s="33">
        <v>0</v>
      </c>
      <c r="E1278" s="33"/>
      <c r="F1278" s="34">
        <v>7000</v>
      </c>
      <c r="G1278" s="35"/>
      <c r="H1278" s="35"/>
    </row>
    <row r="1279" spans="1:8" x14ac:dyDescent="0.3">
      <c r="A1279" s="31"/>
      <c r="B1279" s="31"/>
      <c r="C1279" s="53" t="s">
        <v>6</v>
      </c>
      <c r="D1279" s="33">
        <v>707.75</v>
      </c>
      <c r="E1279" s="33">
        <v>0</v>
      </c>
      <c r="F1279" s="36"/>
      <c r="G1279" s="35"/>
      <c r="H1279" s="35"/>
    </row>
    <row r="1280" spans="1:8" x14ac:dyDescent="0.3">
      <c r="A1280" s="25" t="s">
        <v>1</v>
      </c>
      <c r="B1280" s="31"/>
      <c r="C1280" s="26" t="s">
        <v>1132</v>
      </c>
      <c r="D1280" s="27">
        <f>+D1281+D1284</f>
        <v>715279.13</v>
      </c>
      <c r="E1280" s="27">
        <f t="shared" ref="E1280:F1280" si="203">+E1281+E1284</f>
        <v>756946.29999999981</v>
      </c>
      <c r="F1280" s="27">
        <f t="shared" si="203"/>
        <v>562992.43199999991</v>
      </c>
      <c r="G1280" s="23">
        <f>+F1280/E1280</f>
        <v>0.74376799516689629</v>
      </c>
      <c r="H1280" s="24">
        <f>+F1280/$F$5</f>
        <v>1.6358230650268465E-4</v>
      </c>
    </row>
    <row r="1281" spans="1:8" x14ac:dyDescent="0.3">
      <c r="A1281" s="28">
        <v>1025</v>
      </c>
      <c r="B1281" s="31"/>
      <c r="C1281" s="29" t="s">
        <v>1133</v>
      </c>
      <c r="D1281" s="30">
        <f>+D1282+D1283</f>
        <v>714369.39</v>
      </c>
      <c r="E1281" s="30">
        <f t="shared" ref="E1281:F1281" si="204">+E1282+E1283</f>
        <v>756946.29999999981</v>
      </c>
      <c r="F1281" s="30">
        <f t="shared" si="204"/>
        <v>562992.43199999991</v>
      </c>
      <c r="G1281" s="23">
        <f>+F1281/E1281</f>
        <v>0.74376799516689629</v>
      </c>
      <c r="H1281" s="24">
        <f>+F1281/$F$5</f>
        <v>1.6358230650268465E-4</v>
      </c>
    </row>
    <row r="1282" spans="1:8" ht="33" x14ac:dyDescent="0.3">
      <c r="A1282" s="31"/>
      <c r="B1282" s="31">
        <v>11001</v>
      </c>
      <c r="C1282" s="37" t="s">
        <v>1134</v>
      </c>
      <c r="D1282" s="38">
        <v>714369.39</v>
      </c>
      <c r="E1282" s="38">
        <v>756946.29999999981</v>
      </c>
      <c r="F1282" s="34">
        <v>559302.43199999991</v>
      </c>
      <c r="G1282" s="23"/>
      <c r="H1282" s="24"/>
    </row>
    <row r="1283" spans="1:8" ht="33" x14ac:dyDescent="0.3">
      <c r="A1283" s="31"/>
      <c r="B1283" s="31">
        <v>31001</v>
      </c>
      <c r="C1283" s="37" t="s">
        <v>1135</v>
      </c>
      <c r="D1283" s="33">
        <v>0</v>
      </c>
      <c r="E1283" s="33"/>
      <c r="F1283" s="34">
        <v>3690</v>
      </c>
      <c r="G1283" s="35"/>
      <c r="H1283" s="35"/>
    </row>
    <row r="1284" spans="1:8" x14ac:dyDescent="0.3">
      <c r="A1284" s="31"/>
      <c r="B1284" s="31"/>
      <c r="C1284" s="53" t="s">
        <v>6</v>
      </c>
      <c r="D1284" s="38">
        <v>909.73999999999069</v>
      </c>
      <c r="E1284" s="38">
        <v>0</v>
      </c>
      <c r="F1284" s="36"/>
      <c r="G1284" s="35"/>
      <c r="H1284" s="35"/>
    </row>
    <row r="1285" spans="1:8" x14ac:dyDescent="0.3">
      <c r="A1285" s="31" t="s">
        <v>1</v>
      </c>
      <c r="B1285" s="31"/>
      <c r="C1285" s="26" t="s">
        <v>1136</v>
      </c>
      <c r="D1285" s="27">
        <f>+D1286</f>
        <v>645010.89</v>
      </c>
      <c r="E1285" s="27">
        <f t="shared" ref="E1285:F1285" si="205">+E1286</f>
        <v>643226.39999999979</v>
      </c>
      <c r="F1285" s="27">
        <f t="shared" si="205"/>
        <v>530175.44685720641</v>
      </c>
      <c r="G1285" s="23">
        <f>+F1285/E1285</f>
        <v>0.82424391607248482</v>
      </c>
      <c r="H1285" s="24">
        <f>+F1285/$F$5</f>
        <v>1.5404704844770159E-4</v>
      </c>
    </row>
    <row r="1286" spans="1:8" x14ac:dyDescent="0.3">
      <c r="A1286" s="31">
        <v>1030</v>
      </c>
      <c r="B1286" s="31"/>
      <c r="C1286" s="29" t="s">
        <v>1137</v>
      </c>
      <c r="D1286" s="30">
        <f>+D1287+D1288</f>
        <v>645010.89</v>
      </c>
      <c r="E1286" s="30">
        <f t="shared" ref="E1286:F1286" si="206">+E1287+E1288</f>
        <v>643226.39999999979</v>
      </c>
      <c r="F1286" s="30">
        <f t="shared" si="206"/>
        <v>530175.44685720641</v>
      </c>
      <c r="G1286" s="23">
        <f>+F1286/E1286</f>
        <v>0.82424391607248482</v>
      </c>
      <c r="H1286" s="24">
        <f>+F1286/$F$5</f>
        <v>1.5404704844770159E-4</v>
      </c>
    </row>
    <row r="1287" spans="1:8" ht="33" x14ac:dyDescent="0.3">
      <c r="A1287" s="31"/>
      <c r="B1287" s="31">
        <v>11001</v>
      </c>
      <c r="C1287" s="37" t="s">
        <v>1138</v>
      </c>
      <c r="D1287" s="38">
        <v>642111.39</v>
      </c>
      <c r="E1287" s="38">
        <v>640226.39999999979</v>
      </c>
      <c r="F1287" s="34">
        <v>528815.44685720641</v>
      </c>
      <c r="G1287" s="35"/>
      <c r="H1287" s="35"/>
    </row>
    <row r="1288" spans="1:8" ht="33" x14ac:dyDescent="0.3">
      <c r="A1288" s="25"/>
      <c r="B1288" s="31">
        <v>31001</v>
      </c>
      <c r="C1288" s="37" t="s">
        <v>1139</v>
      </c>
      <c r="D1288" s="38">
        <v>2899.5</v>
      </c>
      <c r="E1288" s="38">
        <v>3000</v>
      </c>
      <c r="F1288" s="34">
        <v>1360</v>
      </c>
      <c r="G1288" s="35"/>
      <c r="H1288" s="35"/>
    </row>
    <row r="1289" spans="1:8" x14ac:dyDescent="0.3">
      <c r="A1289" s="31" t="s">
        <v>1</v>
      </c>
      <c r="B1289" s="31"/>
      <c r="C1289" s="26" t="s">
        <v>1140</v>
      </c>
      <c r="D1289" s="27">
        <f>+D1290+D1293</f>
        <v>599385.34</v>
      </c>
      <c r="E1289" s="27">
        <f t="shared" ref="E1289:F1289" si="207">+E1290+E1293</f>
        <v>602609.69999999995</v>
      </c>
      <c r="F1289" s="27">
        <f t="shared" si="207"/>
        <v>479943.64786956832</v>
      </c>
      <c r="G1289" s="23">
        <f>+F1289/E1289</f>
        <v>0.796441955497179</v>
      </c>
      <c r="H1289" s="24">
        <f>+F1289/$F$5</f>
        <v>1.394517660404648E-4</v>
      </c>
    </row>
    <row r="1290" spans="1:8" x14ac:dyDescent="0.3">
      <c r="A1290" s="31">
        <v>1037</v>
      </c>
      <c r="B1290" s="31"/>
      <c r="C1290" s="29" t="s">
        <v>1141</v>
      </c>
      <c r="D1290" s="30">
        <f>+D1291+D1292</f>
        <v>599345.34</v>
      </c>
      <c r="E1290" s="30">
        <f t="shared" ref="E1290:F1290" si="208">+E1291+E1292</f>
        <v>602609.69999999995</v>
      </c>
      <c r="F1290" s="30">
        <f t="shared" si="208"/>
        <v>479943.64786956832</v>
      </c>
      <c r="G1290" s="23">
        <f>+F1290/E1290</f>
        <v>0.796441955497179</v>
      </c>
      <c r="H1290" s="24">
        <f>+F1290/$F$5</f>
        <v>1.394517660404648E-4</v>
      </c>
    </row>
    <row r="1291" spans="1:8" ht="33" x14ac:dyDescent="0.3">
      <c r="A1291" s="25"/>
      <c r="B1291" s="31">
        <v>11001</v>
      </c>
      <c r="C1291" s="37" t="s">
        <v>1142</v>
      </c>
      <c r="D1291" s="38">
        <v>595559.12</v>
      </c>
      <c r="E1291" s="38">
        <v>597509.69999999995</v>
      </c>
      <c r="F1291" s="34">
        <v>476243.64786956832</v>
      </c>
      <c r="G1291" s="35"/>
      <c r="H1291" s="35"/>
    </row>
    <row r="1292" spans="1:8" ht="33" x14ac:dyDescent="0.3">
      <c r="A1292" s="28"/>
      <c r="B1292" s="31">
        <v>31001</v>
      </c>
      <c r="C1292" s="37" t="s">
        <v>1143</v>
      </c>
      <c r="D1292" s="33">
        <v>3786.22</v>
      </c>
      <c r="E1292" s="33">
        <v>5100</v>
      </c>
      <c r="F1292" s="34">
        <v>3700</v>
      </c>
      <c r="G1292" s="23"/>
      <c r="H1292" s="24"/>
    </row>
    <row r="1293" spans="1:8" x14ac:dyDescent="0.3">
      <c r="A1293" s="31"/>
      <c r="B1293" s="31"/>
      <c r="C1293" s="53" t="s">
        <v>6</v>
      </c>
      <c r="D1293" s="33">
        <v>40</v>
      </c>
      <c r="E1293" s="33">
        <v>0</v>
      </c>
      <c r="F1293" s="36"/>
      <c r="G1293" s="23"/>
      <c r="H1293" s="24"/>
    </row>
    <row r="1294" spans="1:8" x14ac:dyDescent="0.3">
      <c r="A1294" s="31" t="s">
        <v>1</v>
      </c>
      <c r="B1294" s="31"/>
      <c r="C1294" s="26" t="s">
        <v>1144</v>
      </c>
      <c r="D1294" s="27">
        <f>+D1295+D1298</f>
        <v>697391.88</v>
      </c>
      <c r="E1294" s="27">
        <f t="shared" ref="E1294:F1294" si="209">+E1295+E1298</f>
        <v>690010.29999999981</v>
      </c>
      <c r="F1294" s="27">
        <f t="shared" si="209"/>
        <v>520911.9</v>
      </c>
      <c r="G1294" s="23">
        <f>+F1294/E1294</f>
        <v>0.7549335133113233</v>
      </c>
      <c r="H1294" s="24">
        <f>+F1294/$F$5</f>
        <v>1.5135544501723575E-4</v>
      </c>
    </row>
    <row r="1295" spans="1:8" x14ac:dyDescent="0.3">
      <c r="A1295" s="25">
        <v>1039</v>
      </c>
      <c r="B1295" s="31"/>
      <c r="C1295" s="29" t="s">
        <v>1145</v>
      </c>
      <c r="D1295" s="30">
        <f>+D1296+D1297</f>
        <v>697201.88</v>
      </c>
      <c r="E1295" s="30">
        <f t="shared" ref="E1295:F1295" si="210">+E1296+E1297</f>
        <v>690010.29999999981</v>
      </c>
      <c r="F1295" s="30">
        <f t="shared" si="210"/>
        <v>520911.9</v>
      </c>
      <c r="G1295" s="23">
        <f>+F1295/E1295</f>
        <v>0.7549335133113233</v>
      </c>
      <c r="H1295" s="24">
        <f>+F1295/$F$5</f>
        <v>1.5135544501723575E-4</v>
      </c>
    </row>
    <row r="1296" spans="1:8" ht="33" x14ac:dyDescent="0.3">
      <c r="A1296" s="28"/>
      <c r="B1296" s="31">
        <v>11001</v>
      </c>
      <c r="C1296" s="37" t="s">
        <v>1146</v>
      </c>
      <c r="D1296" s="38">
        <v>692005.79</v>
      </c>
      <c r="E1296" s="38">
        <v>683760.29999999981</v>
      </c>
      <c r="F1296" s="34">
        <v>514761.9</v>
      </c>
      <c r="G1296" s="35"/>
      <c r="H1296" s="35"/>
    </row>
    <row r="1297" spans="1:8" ht="33" x14ac:dyDescent="0.3">
      <c r="A1297" s="31"/>
      <c r="B1297" s="31">
        <v>31001</v>
      </c>
      <c r="C1297" s="37" t="s">
        <v>1147</v>
      </c>
      <c r="D1297" s="38">
        <v>5196.09</v>
      </c>
      <c r="E1297" s="38">
        <v>6250</v>
      </c>
      <c r="F1297" s="34">
        <v>6150</v>
      </c>
      <c r="G1297" s="35"/>
      <c r="H1297" s="35"/>
    </row>
    <row r="1298" spans="1:8" x14ac:dyDescent="0.3">
      <c r="A1298" s="31"/>
      <c r="B1298" s="31"/>
      <c r="C1298" s="53" t="s">
        <v>6</v>
      </c>
      <c r="D1298" s="38">
        <v>190</v>
      </c>
      <c r="E1298" s="38">
        <v>0</v>
      </c>
      <c r="F1298" s="36"/>
      <c r="G1298" s="35"/>
      <c r="H1298" s="35"/>
    </row>
    <row r="1299" spans="1:8" x14ac:dyDescent="0.3">
      <c r="A1299" s="31" t="s">
        <v>1</v>
      </c>
      <c r="B1299" s="31"/>
      <c r="C1299" s="26" t="s">
        <v>1148</v>
      </c>
      <c r="D1299" s="27">
        <f>+D1300+D1303</f>
        <v>581562.27</v>
      </c>
      <c r="E1299" s="27">
        <f t="shared" ref="E1299:F1299" si="211">+E1300+E1303</f>
        <v>603049.1</v>
      </c>
      <c r="F1299" s="27">
        <f t="shared" si="211"/>
        <v>470609.00857837056</v>
      </c>
      <c r="G1299" s="23">
        <f>+F1299/E1299</f>
        <v>0.78038257345607609</v>
      </c>
      <c r="H1299" s="24">
        <f>+F1299/$F$5</f>
        <v>1.3673950609018412E-4</v>
      </c>
    </row>
    <row r="1300" spans="1:8" x14ac:dyDescent="0.3">
      <c r="A1300" s="25">
        <v>1047</v>
      </c>
      <c r="B1300" s="31"/>
      <c r="C1300" s="29" t="s">
        <v>1149</v>
      </c>
      <c r="D1300" s="30">
        <f>+D1302+D1301</f>
        <v>578787.27</v>
      </c>
      <c r="E1300" s="30">
        <f t="shared" ref="E1300:F1300" si="212">+E1302+E1301</f>
        <v>603049.1</v>
      </c>
      <c r="F1300" s="30">
        <f t="shared" si="212"/>
        <v>470609.00857837056</v>
      </c>
      <c r="G1300" s="23">
        <f>+F1300/E1300</f>
        <v>0.78038257345607609</v>
      </c>
      <c r="H1300" s="24">
        <f>+F1300/$F$5</f>
        <v>1.3673950609018412E-4</v>
      </c>
    </row>
    <row r="1301" spans="1:8" ht="33" x14ac:dyDescent="0.3">
      <c r="A1301" s="28"/>
      <c r="B1301" s="31">
        <v>11001</v>
      </c>
      <c r="C1301" s="37" t="s">
        <v>1150</v>
      </c>
      <c r="D1301" s="38">
        <v>578787.27</v>
      </c>
      <c r="E1301" s="38">
        <v>600049.1</v>
      </c>
      <c r="F1301" s="34">
        <v>467609.00857837056</v>
      </c>
      <c r="G1301" s="23"/>
      <c r="H1301" s="24"/>
    </row>
    <row r="1302" spans="1:8" ht="33" x14ac:dyDescent="0.3">
      <c r="A1302" s="31"/>
      <c r="B1302" s="31">
        <v>31001</v>
      </c>
      <c r="C1302" s="37" t="s">
        <v>1151</v>
      </c>
      <c r="D1302" s="38">
        <v>0</v>
      </c>
      <c r="E1302" s="38">
        <v>3000</v>
      </c>
      <c r="F1302" s="34">
        <v>3000</v>
      </c>
      <c r="G1302" s="35"/>
      <c r="H1302" s="35"/>
    </row>
    <row r="1303" spans="1:8" x14ac:dyDescent="0.3">
      <c r="A1303" s="31"/>
      <c r="B1303" s="31"/>
      <c r="C1303" s="53" t="s">
        <v>6</v>
      </c>
      <c r="D1303" s="33">
        <v>2775</v>
      </c>
      <c r="E1303" s="33">
        <v>0</v>
      </c>
      <c r="F1303" s="36"/>
      <c r="G1303" s="35"/>
      <c r="H1303" s="35"/>
    </row>
    <row r="1304" spans="1:8" x14ac:dyDescent="0.3">
      <c r="A1304" s="31" t="s">
        <v>1</v>
      </c>
      <c r="B1304" s="31"/>
      <c r="C1304" s="26" t="s">
        <v>1152</v>
      </c>
      <c r="D1304" s="27">
        <f>+D1305+D1308</f>
        <v>462170.89999999997</v>
      </c>
      <c r="E1304" s="27">
        <f t="shared" ref="E1304:F1304" si="213">+E1305+E1308</f>
        <v>463179.4</v>
      </c>
      <c r="F1304" s="27">
        <f t="shared" si="213"/>
        <v>425630.8</v>
      </c>
      <c r="G1304" s="23">
        <f>+F1304/E1304</f>
        <v>0.91893292318268038</v>
      </c>
      <c r="H1304" s="24">
        <f>+F1304/$F$5</f>
        <v>1.2367069968461473E-4</v>
      </c>
    </row>
    <row r="1305" spans="1:8" x14ac:dyDescent="0.3">
      <c r="A1305" s="25">
        <v>1051</v>
      </c>
      <c r="B1305" s="31"/>
      <c r="C1305" s="29" t="s">
        <v>1153</v>
      </c>
      <c r="D1305" s="30">
        <f>+D1306+D1307</f>
        <v>461723.39999999997</v>
      </c>
      <c r="E1305" s="30">
        <f t="shared" ref="E1305:F1305" si="214">+E1306+E1307</f>
        <v>463179.4</v>
      </c>
      <c r="F1305" s="30">
        <f t="shared" si="214"/>
        <v>425630.8</v>
      </c>
      <c r="G1305" s="23">
        <f>+F1305/E1305</f>
        <v>0.91893292318268038</v>
      </c>
      <c r="H1305" s="24">
        <f>+F1305/$F$5</f>
        <v>1.2367069968461473E-4</v>
      </c>
    </row>
    <row r="1306" spans="1:8" ht="33" x14ac:dyDescent="0.3">
      <c r="A1306" s="28"/>
      <c r="B1306" s="31">
        <v>11001</v>
      </c>
      <c r="C1306" s="45" t="s">
        <v>1154</v>
      </c>
      <c r="D1306" s="36">
        <v>452679.18</v>
      </c>
      <c r="E1306" s="36">
        <v>459889.4</v>
      </c>
      <c r="F1306" s="1">
        <v>420234.8</v>
      </c>
      <c r="G1306" s="35"/>
      <c r="H1306" s="35"/>
    </row>
    <row r="1307" spans="1:8" ht="33" x14ac:dyDescent="0.3">
      <c r="A1307" s="31"/>
      <c r="B1307" s="31">
        <v>31001</v>
      </c>
      <c r="C1307" s="37" t="s">
        <v>1155</v>
      </c>
      <c r="D1307" s="38">
        <v>9044.2199999999993</v>
      </c>
      <c r="E1307" s="38">
        <v>3290</v>
      </c>
      <c r="F1307" s="34">
        <v>5396</v>
      </c>
      <c r="G1307" s="35"/>
      <c r="H1307" s="35"/>
    </row>
    <row r="1308" spans="1:8" x14ac:dyDescent="0.3">
      <c r="A1308" s="31"/>
      <c r="B1308" s="31"/>
      <c r="C1308" s="53" t="s">
        <v>6</v>
      </c>
      <c r="D1308" s="38">
        <v>447.5</v>
      </c>
      <c r="E1308" s="38">
        <v>0</v>
      </c>
      <c r="F1308" s="36"/>
      <c r="G1308" s="35"/>
      <c r="H1308" s="35"/>
    </row>
    <row r="1309" spans="1:8" x14ac:dyDescent="0.3">
      <c r="A1309" s="25" t="s">
        <v>1</v>
      </c>
      <c r="B1309" s="31"/>
      <c r="C1309" s="26" t="s">
        <v>1156</v>
      </c>
      <c r="D1309" s="27">
        <f>+D1310</f>
        <v>565075.80000000005</v>
      </c>
      <c r="E1309" s="27">
        <f t="shared" ref="E1309:F1309" si="215">+E1310</f>
        <v>567677.69999999995</v>
      </c>
      <c r="F1309" s="27">
        <f t="shared" si="215"/>
        <v>484479.26818859007</v>
      </c>
      <c r="G1309" s="23">
        <f>+F1309/E1309</f>
        <v>0.85344072558881579</v>
      </c>
      <c r="H1309" s="24">
        <f>+F1309/$F$5</f>
        <v>1.4076962964046079E-4</v>
      </c>
    </row>
    <row r="1310" spans="1:8" x14ac:dyDescent="0.3">
      <c r="A1310" s="28">
        <v>1055</v>
      </c>
      <c r="B1310" s="31"/>
      <c r="C1310" s="29" t="s">
        <v>1157</v>
      </c>
      <c r="D1310" s="30">
        <f>+D1311+D1312</f>
        <v>565075.80000000005</v>
      </c>
      <c r="E1310" s="30">
        <f t="shared" ref="E1310:F1310" si="216">+E1311+E1312</f>
        <v>567677.69999999995</v>
      </c>
      <c r="F1310" s="30">
        <f t="shared" si="216"/>
        <v>484479.26818859007</v>
      </c>
      <c r="G1310" s="23">
        <f>+F1310/E1310</f>
        <v>0.85344072558881579</v>
      </c>
      <c r="H1310" s="24">
        <f>+F1310/$F$5</f>
        <v>1.4076962964046079E-4</v>
      </c>
    </row>
    <row r="1311" spans="1:8" ht="33" x14ac:dyDescent="0.3">
      <c r="A1311" s="31"/>
      <c r="B1311" s="31">
        <v>11001</v>
      </c>
      <c r="C1311" s="37" t="s">
        <v>1158</v>
      </c>
      <c r="D1311" s="38">
        <v>560643.9</v>
      </c>
      <c r="E1311" s="38">
        <v>565177.69999999995</v>
      </c>
      <c r="F1311" s="34">
        <v>481979.26818859007</v>
      </c>
      <c r="G1311" s="23"/>
      <c r="H1311" s="24"/>
    </row>
    <row r="1312" spans="1:8" ht="33" x14ac:dyDescent="0.3">
      <c r="A1312" s="31"/>
      <c r="B1312" s="31">
        <v>31001</v>
      </c>
      <c r="C1312" s="37" t="s">
        <v>1159</v>
      </c>
      <c r="D1312" s="38">
        <v>4431.8999999999996</v>
      </c>
      <c r="E1312" s="38">
        <v>2500</v>
      </c>
      <c r="F1312" s="34">
        <v>2500</v>
      </c>
      <c r="G1312" s="23"/>
      <c r="H1312" s="24"/>
    </row>
    <row r="1313" spans="1:8" x14ac:dyDescent="0.3">
      <c r="A1313" s="28" t="s">
        <v>1</v>
      </c>
      <c r="B1313" s="31"/>
      <c r="C1313" s="26" t="s">
        <v>1160</v>
      </c>
      <c r="D1313" s="27">
        <f>+D1314+D1317+D1319</f>
        <v>0</v>
      </c>
      <c r="E1313" s="27">
        <f>+E1314+E1317+E1319</f>
        <v>134129995.49999961</v>
      </c>
      <c r="F1313" s="27">
        <f>+F1314+F1317+F1319</f>
        <v>65123857.843134202</v>
      </c>
      <c r="G1313" s="23">
        <f>+F1313/E1313</f>
        <v>0.4855279208828005</v>
      </c>
      <c r="H1313" s="24">
        <f>+F1313/$F$5</f>
        <v>1.8922298540476373E-2</v>
      </c>
    </row>
    <row r="1314" spans="1:8" x14ac:dyDescent="0.3">
      <c r="A1314" s="31">
        <v>1139</v>
      </c>
      <c r="B1314" s="31"/>
      <c r="C1314" s="29" t="s">
        <v>1161</v>
      </c>
      <c r="D1314" s="30">
        <f>+D1315+D1316</f>
        <v>0</v>
      </c>
      <c r="E1314" s="30">
        <f t="shared" ref="E1314:F1314" si="217">+E1315+E1316</f>
        <v>133873995.49999961</v>
      </c>
      <c r="F1314" s="30">
        <f t="shared" si="217"/>
        <v>64867857.843134202</v>
      </c>
      <c r="G1314" s="23">
        <f>+F1314/E1314</f>
        <v>0.48454412375504541</v>
      </c>
      <c r="H1314" s="24">
        <f>+F1314/$F$5</f>
        <v>1.8847915532669464E-2</v>
      </c>
    </row>
    <row r="1315" spans="1:8" x14ac:dyDescent="0.3">
      <c r="A1315" s="31"/>
      <c r="B1315" s="31">
        <v>11001</v>
      </c>
      <c r="C1315" s="37" t="s">
        <v>1161</v>
      </c>
      <c r="D1315" s="33">
        <v>0</v>
      </c>
      <c r="E1315" s="33">
        <v>97269809.099999607</v>
      </c>
      <c r="F1315" s="34">
        <v>17757770.161205851</v>
      </c>
      <c r="G1315" s="35"/>
      <c r="H1315" s="35"/>
    </row>
    <row r="1316" spans="1:8" x14ac:dyDescent="0.3">
      <c r="A1316" s="25"/>
      <c r="B1316" s="31">
        <v>11003</v>
      </c>
      <c r="C1316" s="37" t="s">
        <v>1162</v>
      </c>
      <c r="D1316" s="33"/>
      <c r="E1316" s="33">
        <v>36604186.400000006</v>
      </c>
      <c r="F1316" s="34">
        <v>47110087.681928352</v>
      </c>
      <c r="G1316" s="35"/>
      <c r="H1316" s="35"/>
    </row>
    <row r="1317" spans="1:8" ht="33" x14ac:dyDescent="0.3">
      <c r="A1317" s="31">
        <v>1185</v>
      </c>
      <c r="B1317" s="31"/>
      <c r="C1317" s="29" t="s">
        <v>1163</v>
      </c>
      <c r="D1317" s="30">
        <f>+D1318</f>
        <v>0</v>
      </c>
      <c r="E1317" s="30">
        <f t="shared" ref="E1317:F1317" si="218">+E1318</f>
        <v>200000</v>
      </c>
      <c r="F1317" s="30">
        <f t="shared" si="218"/>
        <v>200000</v>
      </c>
      <c r="G1317" s="23">
        <f>+F1317/E1317</f>
        <v>1</v>
      </c>
      <c r="H1317" s="24">
        <f>+F1317/$F$5</f>
        <v>5.8111724849148477E-5</v>
      </c>
    </row>
    <row r="1318" spans="1:8" x14ac:dyDescent="0.3">
      <c r="A1318" s="31"/>
      <c r="B1318" s="31">
        <v>11001</v>
      </c>
      <c r="C1318" s="37" t="s">
        <v>1164</v>
      </c>
      <c r="D1318" s="33">
        <v>0</v>
      </c>
      <c r="E1318" s="33">
        <v>200000</v>
      </c>
      <c r="F1318" s="34">
        <v>200000</v>
      </c>
      <c r="G1318" s="23"/>
      <c r="H1318" s="24"/>
    </row>
    <row r="1319" spans="1:8" ht="49.5" x14ac:dyDescent="0.3">
      <c r="A1319" s="28">
        <v>1195</v>
      </c>
      <c r="B1319" s="31"/>
      <c r="C1319" s="29" t="s">
        <v>1165</v>
      </c>
      <c r="D1319" s="30">
        <f>+D1320</f>
        <v>0</v>
      </c>
      <c r="E1319" s="30">
        <f t="shared" ref="E1319:F1319" si="219">+E1320</f>
        <v>56000</v>
      </c>
      <c r="F1319" s="30">
        <f t="shared" si="219"/>
        <v>56000</v>
      </c>
      <c r="G1319" s="23">
        <f>+F1319/E1319</f>
        <v>1</v>
      </c>
      <c r="H1319" s="24">
        <f>+F1319/$F$5</f>
        <v>1.6271282957761575E-5</v>
      </c>
    </row>
    <row r="1320" spans="1:8" ht="82.5" x14ac:dyDescent="0.3">
      <c r="A1320" s="31"/>
      <c r="B1320" s="31">
        <v>11001</v>
      </c>
      <c r="C1320" s="37" t="s">
        <v>1166</v>
      </c>
      <c r="D1320" s="33">
        <v>0</v>
      </c>
      <c r="E1320" s="33">
        <v>56000</v>
      </c>
      <c r="F1320" s="34">
        <v>56000</v>
      </c>
      <c r="G1320" s="35"/>
      <c r="H1320" s="35"/>
    </row>
  </sheetData>
  <autoFilter ref="A4:H1320"/>
  <customSheetViews>
    <customSheetView guid="{999679EE-5D5D-4C88-AFDD-F25577AB4BB4}" showPageBreaks="1" printArea="1" showAutoFilter="1">
      <pane ySplit="6" topLeftCell="A1004" activePane="bottomLeft" state="frozen"/>
      <selection pane="bottomLeft" activeCell="C1006" sqref="C1006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1"/>
      <autoFilter ref="A4:H1320"/>
    </customSheetView>
    <customSheetView guid="{945ED1EE-55C6-45D3-B316-0029853ED467}" printArea="1" showAutoFilter="1" topLeftCell="A897">
      <selection activeCell="C906" sqref="C906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2"/>
      <autoFilter ref="A4:H1320"/>
    </customSheetView>
    <customSheetView guid="{4E83D745-68BA-4F14-AB8B-720DFA28C3CB}" printArea="1" showAutoFilter="1" topLeftCell="A613">
      <selection activeCell="C619" sqref="C619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3"/>
      <autoFilter ref="A4:H1320"/>
    </customSheetView>
    <customSheetView guid="{989B09CA-A614-4446-AEB4-6C2ECFE330F3}" showAutoFilter="1">
      <pane xSplit="3" ySplit="5" topLeftCell="D11"/>
      <selection sqref="A1:A1048576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4"/>
      <autoFilter ref="A4:H1320"/>
    </customSheetView>
    <customSheetView guid="{4FEEF393-A745-45F8-B0AA-B97AECC7500C}" printArea="1" showAutoFilter="1" topLeftCell="A312">
      <selection activeCell="C312" sqref="C1:F1048576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5"/>
      <autoFilter ref="A4:H1320"/>
    </customSheetView>
  </customSheetViews>
  <mergeCells count="1">
    <mergeCell ref="A2:H2"/>
  </mergeCells>
  <pageMargins left="0.25" right="0.25" top="0.75" bottom="0.75" header="0.3" footer="0.3"/>
  <pageSetup paperSize="9" scale="80" orientation="landscape" r:id="rId6"/>
  <colBreaks count="1" manualBreakCount="1">
    <brk id="8" max="1048575" man="1"/>
  </colBreaks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Armine Badanyan</cp:lastModifiedBy>
  <cp:lastPrinted>2024-11-29T12:50:06Z</cp:lastPrinted>
  <dcterms:created xsi:type="dcterms:W3CDTF">2024-11-27T15:06:10Z</dcterms:created>
  <dcterms:modified xsi:type="dcterms:W3CDTF">2024-11-29T15:05:24Z</dcterms:modified>
</cp:coreProperties>
</file>